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92129E94-124D-48B3-8585-1D083497F9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BUF!$A$1:$AA$43</definedName>
    <definedName name="_xlnm.Print_Area" localSheetId="10">'DC10'!$A$1:$AA$43</definedName>
    <definedName name="_xlnm.Print_Area" localSheetId="17">'DC12'!$A$1:$AA$43</definedName>
    <definedName name="_xlnm.Print_Area" localSheetId="24">'DC13'!$A$1:$AA$43</definedName>
    <definedName name="_xlnm.Print_Area" localSheetId="28">'DC14'!$A$1:$AA$43</definedName>
    <definedName name="_xlnm.Print_Area" localSheetId="34">'DC15'!$A$1:$AA$43</definedName>
    <definedName name="_xlnm.Print_Area" localSheetId="39">'DC44'!$A$1:$AA$43</definedName>
    <definedName name="_xlnm.Print_Area" localSheetId="3">'EC101'!$A$1:$AA$43</definedName>
    <definedName name="_xlnm.Print_Area" localSheetId="4">'EC102'!$A$1:$AA$43</definedName>
    <definedName name="_xlnm.Print_Area" localSheetId="5">'EC104'!$A$1:$AA$43</definedName>
    <definedName name="_xlnm.Print_Area" localSheetId="6">'EC105'!$A$1:$AA$43</definedName>
    <definedName name="_xlnm.Print_Area" localSheetId="7">'EC106'!$A$1:$AA$43</definedName>
    <definedName name="_xlnm.Print_Area" localSheetId="8">'EC108'!$A$1:$AA$43</definedName>
    <definedName name="_xlnm.Print_Area" localSheetId="9">'EC109'!$A$1:$AA$43</definedName>
    <definedName name="_xlnm.Print_Area" localSheetId="11">'EC121'!$A$1:$AA$43</definedName>
    <definedName name="_xlnm.Print_Area" localSheetId="12">'EC122'!$A$1:$AA$43</definedName>
    <definedName name="_xlnm.Print_Area" localSheetId="13">'EC123'!$A$1:$AA$43</definedName>
    <definedName name="_xlnm.Print_Area" localSheetId="14">'EC124'!$A$1:$AA$43</definedName>
    <definedName name="_xlnm.Print_Area" localSheetId="15">'EC126'!$A$1:$AA$43</definedName>
    <definedName name="_xlnm.Print_Area" localSheetId="16">'EC129'!$A$1:$AA$43</definedName>
    <definedName name="_xlnm.Print_Area" localSheetId="18">'EC131'!$A$1:$AA$43</definedName>
    <definedName name="_xlnm.Print_Area" localSheetId="19">'EC135'!$A$1:$AA$43</definedName>
    <definedName name="_xlnm.Print_Area" localSheetId="20">'EC136'!$A$1:$AA$43</definedName>
    <definedName name="_xlnm.Print_Area" localSheetId="21">'EC137'!$A$1:$AA$43</definedName>
    <definedName name="_xlnm.Print_Area" localSheetId="22">'EC138'!$A$1:$AA$43</definedName>
    <definedName name="_xlnm.Print_Area" localSheetId="23">'EC139'!$A$1:$AA$43</definedName>
    <definedName name="_xlnm.Print_Area" localSheetId="25">'EC141'!$A$1:$AA$43</definedName>
    <definedName name="_xlnm.Print_Area" localSheetId="26">'EC142'!$A$1:$AA$43</definedName>
    <definedName name="_xlnm.Print_Area" localSheetId="27">'EC145'!$A$1:$AA$43</definedName>
    <definedName name="_xlnm.Print_Area" localSheetId="29">'EC153'!$A$1:$AA$43</definedName>
    <definedName name="_xlnm.Print_Area" localSheetId="30">'EC154'!$A$1:$AA$43</definedName>
    <definedName name="_xlnm.Print_Area" localSheetId="31">'EC155'!$A$1:$AA$43</definedName>
    <definedName name="_xlnm.Print_Area" localSheetId="32">'EC156'!$A$1:$AA$43</definedName>
    <definedName name="_xlnm.Print_Area" localSheetId="33">'EC157'!$A$1:$AA$43</definedName>
    <definedName name="_xlnm.Print_Area" localSheetId="35">'EC441'!$A$1:$AA$43</definedName>
    <definedName name="_xlnm.Print_Area" localSheetId="36">'EC442'!$A$1:$AA$43</definedName>
    <definedName name="_xlnm.Print_Area" localSheetId="37">'EC443'!$A$1:$AA$43</definedName>
    <definedName name="_xlnm.Print_Area" localSheetId="38">'EC444'!$A$1:$AA$43</definedName>
    <definedName name="_xlnm.Print_Area" localSheetId="2">NMA!$A$1:$AA$43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Y39" i="5"/>
  <c r="Z39" i="7"/>
  <c r="Z39" i="8"/>
  <c r="Y39" i="8"/>
  <c r="Z39" i="9"/>
  <c r="Y39" i="9"/>
  <c r="Z39" i="10"/>
  <c r="Z39" i="11"/>
  <c r="Z39" i="12"/>
  <c r="Z39" i="13"/>
  <c r="Y39" i="13"/>
  <c r="Z39" i="14"/>
  <c r="Z39" i="15"/>
  <c r="Z39" i="16"/>
  <c r="Y39" i="16"/>
  <c r="Z39" i="17"/>
  <c r="Z39" i="18"/>
  <c r="Z39" i="19"/>
  <c r="Z39" i="20"/>
  <c r="Z39" i="21"/>
  <c r="Y39" i="21"/>
  <c r="Z39" i="22"/>
  <c r="Z39" i="23"/>
  <c r="Z39" i="24"/>
  <c r="Y39" i="24"/>
  <c r="Z39" i="25"/>
  <c r="Y39" i="25"/>
  <c r="Z39" i="26"/>
  <c r="Z39" i="27"/>
  <c r="Z39" i="28"/>
  <c r="Y39" i="28"/>
  <c r="Z39" i="30"/>
  <c r="Z39" i="31"/>
  <c r="Z39" i="32"/>
  <c r="Z39" i="33"/>
  <c r="Y39" i="33"/>
  <c r="Z39" i="34"/>
  <c r="Z39" i="35"/>
  <c r="Z39" i="36"/>
  <c r="Y39" i="36"/>
  <c r="Z39" i="37"/>
  <c r="Z39" i="38"/>
  <c r="Z39" i="39"/>
  <c r="Z39" i="1"/>
  <c r="Y39" i="1"/>
  <c r="W39" i="2"/>
  <c r="Y39" i="2" s="1"/>
  <c r="J39" i="2"/>
  <c r="W39" i="3"/>
  <c r="Y39" i="3" s="1"/>
  <c r="J39" i="3"/>
  <c r="W39" i="4"/>
  <c r="J39" i="4"/>
  <c r="W39" i="5"/>
  <c r="J39" i="5"/>
  <c r="W39" i="6"/>
  <c r="Y39" i="6" s="1"/>
  <c r="Z39" i="6" s="1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J39" i="24"/>
  <c r="W39" i="25"/>
  <c r="J39" i="25"/>
  <c r="W39" i="26"/>
  <c r="Y39" i="26" s="1"/>
  <c r="J39" i="26"/>
  <c r="W39" i="27"/>
  <c r="Y39" i="27" s="1"/>
  <c r="J39" i="27"/>
  <c r="W39" i="28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Z39" i="40" s="1"/>
  <c r="J39" i="40"/>
  <c r="W39" i="1"/>
  <c r="J39" i="1"/>
  <c r="H38" i="3"/>
  <c r="M38" i="8"/>
  <c r="J38" i="12"/>
  <c r="S38" i="15"/>
  <c r="D38" i="17"/>
  <c r="D40" i="17" s="1"/>
  <c r="O38" i="18"/>
  <c r="L38" i="20"/>
  <c r="D38" i="22"/>
  <c r="D40" i="22" s="1"/>
  <c r="P38" i="27"/>
  <c r="P38" i="31"/>
  <c r="T38" i="32"/>
  <c r="H38" i="39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H38" i="24" s="1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Q38" i="26" s="1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Z36" i="40"/>
  <c r="Y36" i="40"/>
  <c r="X36" i="40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Z27" i="15" s="1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T17" i="2"/>
  <c r="S17" i="2"/>
  <c r="R17" i="2"/>
  <c r="Q17" i="2"/>
  <c r="Q38" i="2" s="1"/>
  <c r="P17" i="2"/>
  <c r="P38" i="2" s="1"/>
  <c r="O17" i="2"/>
  <c r="O38" i="2" s="1"/>
  <c r="N17" i="2"/>
  <c r="N38" i="2" s="1"/>
  <c r="M17" i="2"/>
  <c r="L17" i="2"/>
  <c r="K17" i="2"/>
  <c r="J17" i="2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C17" i="2"/>
  <c r="AA17" i="3"/>
  <c r="Y17" i="3"/>
  <c r="Y38" i="3" s="1"/>
  <c r="Y40" i="3" s="1"/>
  <c r="X17" i="3"/>
  <c r="W17" i="3"/>
  <c r="W38" i="3" s="1"/>
  <c r="V17" i="3"/>
  <c r="V38" i="3" s="1"/>
  <c r="U17" i="3"/>
  <c r="T17" i="3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J17" i="3"/>
  <c r="I17" i="3"/>
  <c r="I38" i="3" s="1"/>
  <c r="H17" i="3"/>
  <c r="G17" i="3"/>
  <c r="G38" i="3" s="1"/>
  <c r="G40" i="3" s="1"/>
  <c r="H39" i="3" s="1"/>
  <c r="F17" i="3"/>
  <c r="F38" i="3" s="1"/>
  <c r="F40" i="3" s="1"/>
  <c r="E17" i="3"/>
  <c r="D17" i="3"/>
  <c r="C17" i="3"/>
  <c r="AA17" i="4"/>
  <c r="Y17" i="4"/>
  <c r="Y38" i="4" s="1"/>
  <c r="Y40" i="4" s="1"/>
  <c r="X17" i="4"/>
  <c r="W17" i="4"/>
  <c r="W38" i="4" s="1"/>
  <c r="V17" i="4"/>
  <c r="V38" i="4" s="1"/>
  <c r="U17" i="4"/>
  <c r="T17" i="4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J17" i="4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AA17" i="5"/>
  <c r="Y17" i="5"/>
  <c r="X17" i="5"/>
  <c r="X38" i="5" s="1"/>
  <c r="W17" i="5"/>
  <c r="W38" i="5" s="1"/>
  <c r="V17" i="5"/>
  <c r="V38" i="5" s="1"/>
  <c r="U17" i="5"/>
  <c r="T17" i="5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Z17" i="6"/>
  <c r="Y17" i="6"/>
  <c r="Y38" i="6" s="1"/>
  <c r="X17" i="6"/>
  <c r="X38" i="6" s="1"/>
  <c r="X40" i="6" s="1"/>
  <c r="W17" i="6"/>
  <c r="W38" i="6" s="1"/>
  <c r="V17" i="6"/>
  <c r="U17" i="6"/>
  <c r="T17" i="6"/>
  <c r="T38" i="6" s="1"/>
  <c r="S17" i="6"/>
  <c r="R17" i="6"/>
  <c r="R38" i="6" s="1"/>
  <c r="Q17" i="6"/>
  <c r="Q38" i="6" s="1"/>
  <c r="P17" i="6"/>
  <c r="P38" i="6" s="1"/>
  <c r="O17" i="6"/>
  <c r="O38" i="6" s="1"/>
  <c r="N17" i="6"/>
  <c r="M17" i="6"/>
  <c r="L17" i="6"/>
  <c r="L38" i="6" s="1"/>
  <c r="K17" i="6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J40" i="6" s="1"/>
  <c r="F17" i="6"/>
  <c r="E17" i="6"/>
  <c r="D17" i="6"/>
  <c r="D38" i="6" s="1"/>
  <c r="D40" i="6" s="1"/>
  <c r="C17" i="6"/>
  <c r="AA17" i="7"/>
  <c r="AA38" i="7" s="1"/>
  <c r="AA40" i="7" s="1"/>
  <c r="Y17" i="7"/>
  <c r="Y38" i="7" s="1"/>
  <c r="Y40" i="7" s="1"/>
  <c r="X17" i="7"/>
  <c r="X38" i="7" s="1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X17" i="8"/>
  <c r="W17" i="8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G17" i="10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O17" i="11"/>
  <c r="N17" i="11"/>
  <c r="N38" i="11" s="1"/>
  <c r="M17" i="11"/>
  <c r="L17" i="11"/>
  <c r="L38" i="11" s="1"/>
  <c r="K17" i="11"/>
  <c r="K38" i="11" s="1"/>
  <c r="J17" i="11"/>
  <c r="J38" i="11" s="1"/>
  <c r="I17" i="11"/>
  <c r="I38" i="11" s="1"/>
  <c r="H17" i="11"/>
  <c r="G17" i="1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W17" i="13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P17" i="14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X38" i="15" s="1"/>
  <c r="W17" i="15"/>
  <c r="W38" i="15" s="1"/>
  <c r="V17" i="15"/>
  <c r="V38" i="15" s="1"/>
  <c r="U17" i="15"/>
  <c r="U38" i="15" s="1"/>
  <c r="T17" i="15"/>
  <c r="T38" i="15" s="1"/>
  <c r="S17" i="15"/>
  <c r="R17" i="15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H17" i="15"/>
  <c r="H38" i="15" s="1"/>
  <c r="G17" i="15"/>
  <c r="G38" i="15" s="1"/>
  <c r="G40" i="15" s="1"/>
  <c r="H39" i="15" s="1"/>
  <c r="H40" i="15" s="1"/>
  <c r="I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C17" i="17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R17" i="18"/>
  <c r="Q17" i="18"/>
  <c r="Q38" i="18" s="1"/>
  <c r="P17" i="18"/>
  <c r="P38" i="18" s="1"/>
  <c r="O17" i="18"/>
  <c r="N17" i="18"/>
  <c r="N38" i="18" s="1"/>
  <c r="M17" i="18"/>
  <c r="M38" i="18" s="1"/>
  <c r="L17" i="18"/>
  <c r="L38" i="18" s="1"/>
  <c r="K17" i="18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K17" i="20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Y17" i="22"/>
  <c r="Y38" i="22" s="1"/>
  <c r="X17" i="22"/>
  <c r="X38" i="22" s="1"/>
  <c r="X40" i="22" s="1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E17" i="22"/>
  <c r="E38" i="22" s="1"/>
  <c r="E40" i="22" s="1"/>
  <c r="D17" i="22"/>
  <c r="C17" i="22"/>
  <c r="AA17" i="23"/>
  <c r="AA38" i="23" s="1"/>
  <c r="AA40" i="23" s="1"/>
  <c r="Z17" i="23"/>
  <c r="Y17" i="23"/>
  <c r="Y38" i="23" s="1"/>
  <c r="Y40" i="23" s="1"/>
  <c r="X17" i="23"/>
  <c r="X38" i="23" s="1"/>
  <c r="W17" i="23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X17" i="24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P17" i="24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W17" i="25"/>
  <c r="W38" i="25" s="1"/>
  <c r="V17" i="25"/>
  <c r="V38" i="25" s="1"/>
  <c r="U17" i="25"/>
  <c r="T17" i="25"/>
  <c r="T38" i="25" s="1"/>
  <c r="S17" i="25"/>
  <c r="S38" i="25" s="1"/>
  <c r="R17" i="25"/>
  <c r="R38" i="25" s="1"/>
  <c r="Q17" i="25"/>
  <c r="P17" i="25"/>
  <c r="P38" i="25" s="1"/>
  <c r="O17" i="25"/>
  <c r="O38" i="25" s="1"/>
  <c r="N17" i="25"/>
  <c r="N38" i="25" s="1"/>
  <c r="M17" i="25"/>
  <c r="L17" i="25"/>
  <c r="L38" i="25" s="1"/>
  <c r="K17" i="25"/>
  <c r="K38" i="25" s="1"/>
  <c r="J17" i="25"/>
  <c r="J38" i="25" s="1"/>
  <c r="I17" i="25"/>
  <c r="H17" i="25"/>
  <c r="H38" i="25" s="1"/>
  <c r="G17" i="25"/>
  <c r="G38" i="25" s="1"/>
  <c r="G40" i="25" s="1"/>
  <c r="H39" i="25" s="1"/>
  <c r="H40" i="25" s="1"/>
  <c r="I39" i="25" s="1"/>
  <c r="F17" i="25"/>
  <c r="F38" i="25" s="1"/>
  <c r="F40" i="25" s="1"/>
  <c r="E17" i="25"/>
  <c r="D17" i="25"/>
  <c r="D38" i="25" s="1"/>
  <c r="D40" i="25" s="1"/>
  <c r="C17" i="25"/>
  <c r="C38" i="25" s="1"/>
  <c r="C40" i="25" s="1"/>
  <c r="AA17" i="26"/>
  <c r="AA38" i="26" s="1"/>
  <c r="AA40" i="26" s="1"/>
  <c r="Y17" i="26"/>
  <c r="X17" i="26"/>
  <c r="Z17" i="26" s="1"/>
  <c r="W17" i="26"/>
  <c r="W38" i="26" s="1"/>
  <c r="V17" i="26"/>
  <c r="V38" i="26" s="1"/>
  <c r="U17" i="26"/>
  <c r="T17" i="26"/>
  <c r="T38" i="26" s="1"/>
  <c r="S17" i="26"/>
  <c r="S38" i="26" s="1"/>
  <c r="R17" i="26"/>
  <c r="R38" i="26" s="1"/>
  <c r="Q17" i="26"/>
  <c r="P17" i="26"/>
  <c r="P38" i="26" s="1"/>
  <c r="O17" i="26"/>
  <c r="O38" i="26" s="1"/>
  <c r="N17" i="26"/>
  <c r="N38" i="26" s="1"/>
  <c r="M17" i="26"/>
  <c r="L17" i="26"/>
  <c r="L38" i="26" s="1"/>
  <c r="K17" i="26"/>
  <c r="K38" i="26" s="1"/>
  <c r="J17" i="26"/>
  <c r="J38" i="26" s="1"/>
  <c r="I17" i="26"/>
  <c r="H17" i="26"/>
  <c r="H38" i="26" s="1"/>
  <c r="G17" i="26"/>
  <c r="G38" i="26" s="1"/>
  <c r="G40" i="26" s="1"/>
  <c r="H39" i="26" s="1"/>
  <c r="H40" i="26" s="1"/>
  <c r="I39" i="26" s="1"/>
  <c r="F17" i="26"/>
  <c r="F38" i="26" s="1"/>
  <c r="F40" i="26" s="1"/>
  <c r="E17" i="26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H17" i="29"/>
  <c r="H38" i="29" s="1"/>
  <c r="G17" i="29"/>
  <c r="G38" i="29" s="1"/>
  <c r="G40" i="29" s="1"/>
  <c r="H39" i="29" s="1"/>
  <c r="H40" i="29" s="1"/>
  <c r="I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J17" i="35"/>
  <c r="J38" i="35" s="1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AA17" i="36"/>
  <c r="AA38" i="36" s="1"/>
  <c r="AA40" i="36" s="1"/>
  <c r="Y17" i="36"/>
  <c r="Y38" i="36" s="1"/>
  <c r="Y40" i="36" s="1"/>
  <c r="X17" i="36"/>
  <c r="Z17" i="36" s="1"/>
  <c r="W17" i="36"/>
  <c r="W38" i="36" s="1"/>
  <c r="V17" i="36"/>
  <c r="V38" i="36" s="1"/>
  <c r="U17" i="36"/>
  <c r="U38" i="36" s="1"/>
  <c r="T17" i="36"/>
  <c r="T38" i="36" s="1"/>
  <c r="S17" i="36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J17" i="36"/>
  <c r="J38" i="36" s="1"/>
  <c r="I17" i="36"/>
  <c r="I38" i="36" s="1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J17" i="37"/>
  <c r="J38" i="37" s="1"/>
  <c r="I17" i="37"/>
  <c r="I38" i="37" s="1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Z17" i="39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38" l="1"/>
  <c r="J40" i="38" s="1"/>
  <c r="H40" i="37"/>
  <c r="I39" i="37" s="1"/>
  <c r="I40" i="37" s="1"/>
  <c r="H40" i="34"/>
  <c r="I39" i="34" s="1"/>
  <c r="I40" i="34" s="1"/>
  <c r="J40" i="34" s="1"/>
  <c r="X40" i="30"/>
  <c r="Z40" i="30" s="1"/>
  <c r="Z38" i="30"/>
  <c r="H40" i="28"/>
  <c r="I39" i="28" s="1"/>
  <c r="I40" i="28" s="1"/>
  <c r="C38" i="34"/>
  <c r="C40" i="34" s="1"/>
  <c r="S38" i="33"/>
  <c r="H40" i="1"/>
  <c r="I39" i="1" s="1"/>
  <c r="H40" i="40"/>
  <c r="I39" i="40" s="1"/>
  <c r="I40" i="40" s="1"/>
  <c r="Z17" i="30"/>
  <c r="I38" i="29"/>
  <c r="Q38" i="29"/>
  <c r="Z17" i="29"/>
  <c r="I38" i="28"/>
  <c r="Q38" i="28"/>
  <c r="Y38" i="28"/>
  <c r="Y40" i="28" s="1"/>
  <c r="Q38" i="27"/>
  <c r="Y38" i="27"/>
  <c r="Y40" i="27" s="1"/>
  <c r="I38" i="26"/>
  <c r="I40" i="26" s="1"/>
  <c r="Y38" i="26"/>
  <c r="Y40" i="26" s="1"/>
  <c r="I38" i="25"/>
  <c r="Q38" i="25"/>
  <c r="Y38" i="25"/>
  <c r="Y40" i="25" s="1"/>
  <c r="I38" i="24"/>
  <c r="Q38" i="24"/>
  <c r="Y38" i="24"/>
  <c r="Y40" i="24" s="1"/>
  <c r="X40" i="23"/>
  <c r="Z40" i="23" s="1"/>
  <c r="Z38" i="23"/>
  <c r="H40" i="22"/>
  <c r="I39" i="22" s="1"/>
  <c r="I40" i="22" s="1"/>
  <c r="J40" i="22" s="1"/>
  <c r="X38" i="26"/>
  <c r="I40" i="29"/>
  <c r="K39" i="29" s="1"/>
  <c r="K38" i="34"/>
  <c r="K38" i="32"/>
  <c r="Z17" i="31"/>
  <c r="Z17" i="1"/>
  <c r="X38" i="1"/>
  <c r="X40" i="40"/>
  <c r="Z38" i="40"/>
  <c r="X38" i="25"/>
  <c r="K38" i="35"/>
  <c r="S38" i="34"/>
  <c r="I38" i="1"/>
  <c r="Q38" i="1"/>
  <c r="Y38" i="1"/>
  <c r="Y40" i="1" s="1"/>
  <c r="Q38" i="40"/>
  <c r="Y38" i="40"/>
  <c r="Y40" i="40" s="1"/>
  <c r="X40" i="39"/>
  <c r="Z40" i="39" s="1"/>
  <c r="Z38" i="39"/>
  <c r="Z38" i="22"/>
  <c r="Y40" i="22"/>
  <c r="X38" i="21"/>
  <c r="Z17" i="21"/>
  <c r="Z17" i="20"/>
  <c r="X38" i="20"/>
  <c r="Z17" i="19"/>
  <c r="X38" i="19"/>
  <c r="Z17" i="18"/>
  <c r="X38" i="18"/>
  <c r="Z17" i="17"/>
  <c r="X38" i="17"/>
  <c r="X38" i="16"/>
  <c r="Z17" i="16"/>
  <c r="I40" i="25"/>
  <c r="K38" i="37"/>
  <c r="S38" i="35"/>
  <c r="Z17" i="40"/>
  <c r="X40" i="38"/>
  <c r="Z40" i="38" s="1"/>
  <c r="Z38" i="38"/>
  <c r="H40" i="36"/>
  <c r="I39" i="36" s="1"/>
  <c r="I40" i="36" s="1"/>
  <c r="K39" i="36" s="1"/>
  <c r="H40" i="35"/>
  <c r="I39" i="35" s="1"/>
  <c r="I40" i="35" s="1"/>
  <c r="H40" i="33"/>
  <c r="I39" i="33" s="1"/>
  <c r="I40" i="33" s="1"/>
  <c r="H40" i="32"/>
  <c r="I39" i="32" s="1"/>
  <c r="I40" i="32" s="1"/>
  <c r="J40" i="32" s="1"/>
  <c r="Z17" i="22"/>
  <c r="X40" i="7"/>
  <c r="Z40" i="7" s="1"/>
  <c r="Z38" i="7"/>
  <c r="X38" i="36"/>
  <c r="Y38" i="29"/>
  <c r="Y40" i="29" s="1"/>
  <c r="C38" i="37"/>
  <c r="C40" i="37" s="1"/>
  <c r="C38" i="36"/>
  <c r="C40" i="36" s="1"/>
  <c r="C38" i="35"/>
  <c r="C40" i="35" s="1"/>
  <c r="C38" i="32"/>
  <c r="C40" i="32" s="1"/>
  <c r="AA38" i="32"/>
  <c r="AA40" i="32" s="1"/>
  <c r="Q38" i="30"/>
  <c r="Z17" i="37"/>
  <c r="X38" i="37"/>
  <c r="X40" i="32"/>
  <c r="Z40" i="32" s="1"/>
  <c r="Z38" i="32"/>
  <c r="Y38" i="8"/>
  <c r="Y40" i="8" s="1"/>
  <c r="Z17" i="8"/>
  <c r="H40" i="3"/>
  <c r="I39" i="3" s="1"/>
  <c r="I40" i="3" s="1"/>
  <c r="J40" i="3" s="1"/>
  <c r="I40" i="27"/>
  <c r="Z17" i="5"/>
  <c r="Y38" i="5"/>
  <c r="Y40" i="5" s="1"/>
  <c r="S38" i="37"/>
  <c r="K38" i="36"/>
  <c r="S38" i="36"/>
  <c r="K38" i="33"/>
  <c r="J38" i="31"/>
  <c r="I38" i="30"/>
  <c r="X40" i="29"/>
  <c r="Z17" i="28"/>
  <c r="X38" i="28"/>
  <c r="Z17" i="27"/>
  <c r="X38" i="27"/>
  <c r="Z17" i="35"/>
  <c r="X38" i="35"/>
  <c r="Z17" i="34"/>
  <c r="X38" i="34"/>
  <c r="Z17" i="33"/>
  <c r="X38" i="33"/>
  <c r="I40" i="31"/>
  <c r="J40" i="31" s="1"/>
  <c r="Z17" i="38"/>
  <c r="X40" i="31"/>
  <c r="Z40" i="31" s="1"/>
  <c r="Z38" i="31"/>
  <c r="H40" i="30"/>
  <c r="I39" i="30" s="1"/>
  <c r="I40" i="30" s="1"/>
  <c r="J40" i="30" s="1"/>
  <c r="Z17" i="7"/>
  <c r="Z38" i="6"/>
  <c r="Y40" i="6"/>
  <c r="Z38" i="5"/>
  <c r="X40" i="5"/>
  <c r="Z40" i="5" s="1"/>
  <c r="Z17" i="4"/>
  <c r="X38" i="4"/>
  <c r="Z17" i="3"/>
  <c r="X38" i="3"/>
  <c r="Z17" i="2"/>
  <c r="X38" i="2"/>
  <c r="Z27" i="40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L38" i="23"/>
  <c r="T38" i="23"/>
  <c r="C38" i="22"/>
  <c r="C40" i="22" s="1"/>
  <c r="K38" i="22"/>
  <c r="AA38" i="22"/>
  <c r="AA40" i="22" s="1"/>
  <c r="J38" i="21"/>
  <c r="R38" i="21"/>
  <c r="X40" i="15"/>
  <c r="Z38" i="15"/>
  <c r="E38" i="12"/>
  <c r="E40" i="12" s="1"/>
  <c r="U38" i="12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U38" i="8"/>
  <c r="D38" i="7"/>
  <c r="D40" i="7" s="1"/>
  <c r="L38" i="7"/>
  <c r="C38" i="6"/>
  <c r="C40" i="6" s="1"/>
  <c r="K38" i="6"/>
  <c r="S38" i="6"/>
  <c r="AA38" i="6"/>
  <c r="AA40" i="6" s="1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Z27" i="38"/>
  <c r="Z27" i="37"/>
  <c r="Z27" i="35"/>
  <c r="Z27" i="33"/>
  <c r="C38" i="21"/>
  <c r="C40" i="21" s="1"/>
  <c r="K38" i="21"/>
  <c r="S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I38" i="15"/>
  <c r="I40" i="15" s="1"/>
  <c r="Q38" i="15"/>
  <c r="Y38" i="15"/>
  <c r="Y40" i="15" s="1"/>
  <c r="H38" i="14"/>
  <c r="H40" i="14" s="1"/>
  <c r="I39" i="14" s="1"/>
  <c r="I40" i="14" s="1"/>
  <c r="P38" i="14"/>
  <c r="X38" i="14"/>
  <c r="X40" i="14" s="1"/>
  <c r="G38" i="13"/>
  <c r="G40" i="13" s="1"/>
  <c r="H39" i="13" s="1"/>
  <c r="O38" i="13"/>
  <c r="W38" i="13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H40" i="24"/>
  <c r="I39" i="24" s="1"/>
  <c r="I40" i="24" s="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C38" i="16"/>
  <c r="C40" i="16" s="1"/>
  <c r="K38" i="16"/>
  <c r="S38" i="16"/>
  <c r="AA38" i="16"/>
  <c r="AA40" i="16" s="1"/>
  <c r="J38" i="15"/>
  <c r="R38" i="15"/>
  <c r="Z17" i="15"/>
  <c r="I38" i="14"/>
  <c r="Q38" i="14"/>
  <c r="Y38" i="14"/>
  <c r="H38" i="13"/>
  <c r="P38" i="13"/>
  <c r="X38" i="13"/>
  <c r="G38" i="12"/>
  <c r="G40" i="12" s="1"/>
  <c r="H39" i="12" s="1"/>
  <c r="O38" i="12"/>
  <c r="W38" i="12"/>
  <c r="G38" i="11"/>
  <c r="G40" i="11" s="1"/>
  <c r="H39" i="11" s="1"/>
  <c r="O38" i="11"/>
  <c r="W38" i="11"/>
  <c r="G38" i="10"/>
  <c r="G40" i="10" s="1"/>
  <c r="H39" i="10" s="1"/>
  <c r="O38" i="10"/>
  <c r="W38" i="10"/>
  <c r="G38" i="9"/>
  <c r="G40" i="9" s="1"/>
  <c r="H39" i="9" s="1"/>
  <c r="H40" i="9" s="1"/>
  <c r="I39" i="9" s="1"/>
  <c r="I40" i="9" s="1"/>
  <c r="O38" i="9"/>
  <c r="W38" i="9"/>
  <c r="G38" i="8"/>
  <c r="G40" i="8" s="1"/>
  <c r="H39" i="8" s="1"/>
  <c r="O38" i="8"/>
  <c r="W38" i="8"/>
  <c r="F38" i="7"/>
  <c r="F40" i="7" s="1"/>
  <c r="N38" i="7"/>
  <c r="V38" i="7"/>
  <c r="E38" i="6"/>
  <c r="E40" i="6" s="1"/>
  <c r="M38" i="6"/>
  <c r="U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27" i="31"/>
  <c r="Z27" i="27"/>
  <c r="Z27" i="25"/>
  <c r="Z17" i="25"/>
  <c r="P38" i="24"/>
  <c r="X38" i="24"/>
  <c r="G38" i="23"/>
  <c r="G40" i="23" s="1"/>
  <c r="H39" i="23" s="1"/>
  <c r="H40" i="23" s="1"/>
  <c r="I39" i="23" s="1"/>
  <c r="I40" i="23" s="1"/>
  <c r="J40" i="23" s="1"/>
  <c r="O38" i="23"/>
  <c r="W38" i="23"/>
  <c r="F38" i="22"/>
  <c r="F40" i="22" s="1"/>
  <c r="N38" i="22"/>
  <c r="V38" i="22"/>
  <c r="Z17" i="14"/>
  <c r="H38" i="12"/>
  <c r="P38" i="12"/>
  <c r="Z17" i="12"/>
  <c r="X38" i="12"/>
  <c r="H38" i="11"/>
  <c r="P38" i="11"/>
  <c r="Z17" i="11"/>
  <c r="X38" i="11"/>
  <c r="H38" i="10"/>
  <c r="P38" i="10"/>
  <c r="Z17" i="10"/>
  <c r="X38" i="10"/>
  <c r="H38" i="9"/>
  <c r="P38" i="9"/>
  <c r="Z17" i="9"/>
  <c r="X38" i="9"/>
  <c r="H38" i="8"/>
  <c r="P38" i="8"/>
  <c r="X38" i="8"/>
  <c r="G38" i="7"/>
  <c r="G40" i="7" s="1"/>
  <c r="H39" i="7" s="1"/>
  <c r="H40" i="7" s="1"/>
  <c r="I39" i="7" s="1"/>
  <c r="I40" i="7" s="1"/>
  <c r="K39" i="7" s="1"/>
  <c r="O38" i="7"/>
  <c r="W38" i="7"/>
  <c r="F38" i="6"/>
  <c r="F40" i="6" s="1"/>
  <c r="N38" i="6"/>
  <c r="V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D38" i="14"/>
  <c r="D40" i="14" s="1"/>
  <c r="L38" i="14"/>
  <c r="T38" i="14"/>
  <c r="Z40" i="6"/>
  <c r="H40" i="5"/>
  <c r="I39" i="5" s="1"/>
  <c r="I40" i="5" s="1"/>
  <c r="K39" i="5" s="1"/>
  <c r="H40" i="4"/>
  <c r="I39" i="4" s="1"/>
  <c r="I40" i="4" s="1"/>
  <c r="H40" i="2"/>
  <c r="I39" i="2" s="1"/>
  <c r="I40" i="2" s="1"/>
  <c r="K39" i="2" s="1"/>
  <c r="J40" i="27"/>
  <c r="K39" i="27"/>
  <c r="K40" i="27" s="1"/>
  <c r="L39" i="27" s="1"/>
  <c r="L40" i="27" s="1"/>
  <c r="M39" i="27" s="1"/>
  <c r="M40" i="27" s="1"/>
  <c r="J40" i="20"/>
  <c r="K39" i="20"/>
  <c r="J40" i="35"/>
  <c r="K39" i="35"/>
  <c r="J40" i="40"/>
  <c r="K39" i="40"/>
  <c r="J40" i="28"/>
  <c r="K39" i="28"/>
  <c r="K39" i="37"/>
  <c r="J40" i="37"/>
  <c r="J40" i="16"/>
  <c r="K39" i="16"/>
  <c r="J40" i="39"/>
  <c r="K39" i="39"/>
  <c r="N39" i="27"/>
  <c r="J40" i="25"/>
  <c r="K39" i="25"/>
  <c r="J40" i="24"/>
  <c r="K39" i="24"/>
  <c r="J40" i="9"/>
  <c r="K39" i="9"/>
  <c r="K39" i="32"/>
  <c r="J40" i="21"/>
  <c r="K39" i="21"/>
  <c r="K39" i="6"/>
  <c r="J40" i="4"/>
  <c r="K39" i="4"/>
  <c r="K39" i="22"/>
  <c r="J40" i="7"/>
  <c r="J40" i="2"/>
  <c r="K39" i="38"/>
  <c r="K39" i="34"/>
  <c r="K39" i="19"/>
  <c r="J40" i="17"/>
  <c r="K39" i="17"/>
  <c r="K39" i="18"/>
  <c r="J40" i="33"/>
  <c r="K39" i="33"/>
  <c r="K39" i="31"/>
  <c r="K39" i="3"/>
  <c r="Z40" i="22"/>
  <c r="J40" i="14" l="1"/>
  <c r="K39" i="14"/>
  <c r="J40" i="15"/>
  <c r="K39" i="15"/>
  <c r="J40" i="26"/>
  <c r="K39" i="26"/>
  <c r="Z38" i="4"/>
  <c r="X40" i="4"/>
  <c r="Z40" i="4" s="1"/>
  <c r="Z38" i="35"/>
  <c r="X40" i="35"/>
  <c r="Z40" i="35" s="1"/>
  <c r="Z38" i="36"/>
  <c r="X40" i="36"/>
  <c r="Z40" i="36" s="1"/>
  <c r="Z38" i="17"/>
  <c r="X40" i="17"/>
  <c r="Z40" i="17" s="1"/>
  <c r="Z40" i="40"/>
  <c r="X40" i="26"/>
  <c r="Z40" i="26" s="1"/>
  <c r="Z38" i="26"/>
  <c r="Z38" i="29"/>
  <c r="J40" i="29"/>
  <c r="Z38" i="9"/>
  <c r="X40" i="9"/>
  <c r="Z40" i="9" s="1"/>
  <c r="Z38" i="11"/>
  <c r="X40" i="11"/>
  <c r="Z40" i="11" s="1"/>
  <c r="Z38" i="21"/>
  <c r="X40" i="21"/>
  <c r="Z40" i="21" s="1"/>
  <c r="Z38" i="1"/>
  <c r="X40" i="1"/>
  <c r="Z40" i="1" s="1"/>
  <c r="Z38" i="13"/>
  <c r="X40" i="13"/>
  <c r="Z40" i="13" s="1"/>
  <c r="X40" i="16"/>
  <c r="Z40" i="16" s="1"/>
  <c r="Z38" i="16"/>
  <c r="K39" i="23"/>
  <c r="N39" i="23" s="1"/>
  <c r="H40" i="10"/>
  <c r="I39" i="10" s="1"/>
  <c r="I40" i="10" s="1"/>
  <c r="J40" i="36"/>
  <c r="H40" i="8"/>
  <c r="I39" i="8" s="1"/>
  <c r="I40" i="8" s="1"/>
  <c r="Z38" i="14"/>
  <c r="Y40" i="14"/>
  <c r="Z40" i="15"/>
  <c r="Z38" i="27"/>
  <c r="X40" i="27"/>
  <c r="Z40" i="27" s="1"/>
  <c r="Z38" i="18"/>
  <c r="X40" i="18"/>
  <c r="Z40" i="18" s="1"/>
  <c r="Z40" i="14"/>
  <c r="Z38" i="37"/>
  <c r="X40" i="37"/>
  <c r="Z40" i="37" s="1"/>
  <c r="J40" i="5"/>
  <c r="H40" i="11"/>
  <c r="I39" i="11" s="1"/>
  <c r="I40" i="11" s="1"/>
  <c r="X40" i="24"/>
  <c r="Z40" i="24" s="1"/>
  <c r="Z38" i="24"/>
  <c r="K39" i="30"/>
  <c r="Z38" i="2"/>
  <c r="X40" i="2"/>
  <c r="Z40" i="2" s="1"/>
  <c r="Z38" i="33"/>
  <c r="X40" i="33"/>
  <c r="Z40" i="33" s="1"/>
  <c r="Z38" i="28"/>
  <c r="X40" i="28"/>
  <c r="Z40" i="28" s="1"/>
  <c r="Z38" i="19"/>
  <c r="X40" i="19"/>
  <c r="Z40" i="19" s="1"/>
  <c r="Z38" i="25"/>
  <c r="X40" i="25"/>
  <c r="Z40" i="25" s="1"/>
  <c r="Z38" i="10"/>
  <c r="X40" i="10"/>
  <c r="Z40" i="10" s="1"/>
  <c r="Z38" i="12"/>
  <c r="X40" i="12"/>
  <c r="Z40" i="12" s="1"/>
  <c r="X40" i="8"/>
  <c r="Z40" i="8" s="1"/>
  <c r="Z38" i="8"/>
  <c r="H40" i="12"/>
  <c r="I39" i="12" s="1"/>
  <c r="I40" i="12" s="1"/>
  <c r="H40" i="13"/>
  <c r="I39" i="13" s="1"/>
  <c r="I40" i="13" s="1"/>
  <c r="Z38" i="3"/>
  <c r="X40" i="3"/>
  <c r="Z40" i="3" s="1"/>
  <c r="X40" i="34"/>
  <c r="Z40" i="34" s="1"/>
  <c r="Z38" i="34"/>
  <c r="Z40" i="29"/>
  <c r="Z38" i="20"/>
  <c r="X40" i="20"/>
  <c r="Z40" i="20" s="1"/>
  <c r="I40" i="1"/>
  <c r="N39" i="34"/>
  <c r="K40" i="34"/>
  <c r="L39" i="34" s="1"/>
  <c r="L40" i="34" s="1"/>
  <c r="M39" i="34" s="1"/>
  <c r="M40" i="34" s="1"/>
  <c r="N39" i="24"/>
  <c r="K40" i="24"/>
  <c r="L39" i="24" s="1"/>
  <c r="L40" i="24" s="1"/>
  <c r="M39" i="24" s="1"/>
  <c r="M40" i="24" s="1"/>
  <c r="N39" i="39"/>
  <c r="K40" i="39"/>
  <c r="L39" i="39" s="1"/>
  <c r="L40" i="39" s="1"/>
  <c r="M39" i="39" s="1"/>
  <c r="M40" i="39" s="1"/>
  <c r="N39" i="40"/>
  <c r="K40" i="40"/>
  <c r="L39" i="40" s="1"/>
  <c r="L40" i="40" s="1"/>
  <c r="M39" i="40" s="1"/>
  <c r="M40" i="40" s="1"/>
  <c r="N39" i="2"/>
  <c r="K40" i="2"/>
  <c r="L39" i="2" s="1"/>
  <c r="L40" i="2" s="1"/>
  <c r="M39" i="2" s="1"/>
  <c r="M40" i="2" s="1"/>
  <c r="N39" i="35"/>
  <c r="K40" i="35"/>
  <c r="L39" i="35" s="1"/>
  <c r="L40" i="35" s="1"/>
  <c r="M39" i="35" s="1"/>
  <c r="M40" i="35" s="1"/>
  <c r="N39" i="4"/>
  <c r="K40" i="4"/>
  <c r="L39" i="4" s="1"/>
  <c r="L40" i="4" s="1"/>
  <c r="M39" i="4" s="1"/>
  <c r="M40" i="4" s="1"/>
  <c r="N39" i="21"/>
  <c r="K40" i="21"/>
  <c r="L39" i="21" s="1"/>
  <c r="L40" i="21" s="1"/>
  <c r="M39" i="21" s="1"/>
  <c r="M40" i="21" s="1"/>
  <c r="N39" i="20"/>
  <c r="K40" i="20"/>
  <c r="L39" i="20" s="1"/>
  <c r="L40" i="20" s="1"/>
  <c r="M39" i="20" s="1"/>
  <c r="M40" i="20" s="1"/>
  <c r="N39" i="15"/>
  <c r="K40" i="15"/>
  <c r="L39" i="15" s="1"/>
  <c r="L40" i="15" s="1"/>
  <c r="M39" i="15" s="1"/>
  <c r="M40" i="15" s="1"/>
  <c r="N39" i="17"/>
  <c r="K40" i="17"/>
  <c r="L39" i="17" s="1"/>
  <c r="L40" i="17" s="1"/>
  <c r="M39" i="17" s="1"/>
  <c r="M40" i="17" s="1"/>
  <c r="N39" i="37"/>
  <c r="K40" i="37"/>
  <c r="L39" i="37" s="1"/>
  <c r="L40" i="37" s="1"/>
  <c r="M39" i="37" s="1"/>
  <c r="M40" i="37" s="1"/>
  <c r="N39" i="38"/>
  <c r="K40" i="38"/>
  <c r="L39" i="38" s="1"/>
  <c r="L40" i="38" s="1"/>
  <c r="M39" i="38" s="1"/>
  <c r="M40" i="38" s="1"/>
  <c r="N39" i="25"/>
  <c r="K40" i="25"/>
  <c r="L39" i="25" s="1"/>
  <c r="L40" i="25" s="1"/>
  <c r="M39" i="25" s="1"/>
  <c r="M40" i="25" s="1"/>
  <c r="N39" i="14"/>
  <c r="K40" i="14"/>
  <c r="L39" i="14" s="1"/>
  <c r="L40" i="14" s="1"/>
  <c r="M39" i="14" s="1"/>
  <c r="M40" i="14" s="1"/>
  <c r="N39" i="9"/>
  <c r="K40" i="9"/>
  <c r="L39" i="9" s="1"/>
  <c r="L40" i="9" s="1"/>
  <c r="M39" i="9" s="1"/>
  <c r="M40" i="9" s="1"/>
  <c r="N39" i="36"/>
  <c r="K40" i="36"/>
  <c r="L39" i="36" s="1"/>
  <c r="L40" i="36" s="1"/>
  <c r="M39" i="36" s="1"/>
  <c r="M40" i="36" s="1"/>
  <c r="N39" i="28"/>
  <c r="K40" i="28"/>
  <c r="L39" i="28" s="1"/>
  <c r="L40" i="28" s="1"/>
  <c r="M39" i="28" s="1"/>
  <c r="M40" i="28" s="1"/>
  <c r="N39" i="18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N39" i="31"/>
  <c r="K40" i="31"/>
  <c r="L39" i="31" s="1"/>
  <c r="L40" i="31" s="1"/>
  <c r="M39" i="31" s="1"/>
  <c r="M40" i="31" s="1"/>
  <c r="N39" i="6"/>
  <c r="K40" i="6"/>
  <c r="L39" i="6" s="1"/>
  <c r="L40" i="6" s="1"/>
  <c r="M39" i="6" s="1"/>
  <c r="M40" i="6" s="1"/>
  <c r="N39" i="33"/>
  <c r="K40" i="33"/>
  <c r="L39" i="33" s="1"/>
  <c r="L40" i="33" s="1"/>
  <c r="M39" i="33" s="1"/>
  <c r="M40" i="33" s="1"/>
  <c r="N39" i="7"/>
  <c r="K40" i="7"/>
  <c r="L39" i="7" s="1"/>
  <c r="L40" i="7" s="1"/>
  <c r="M39" i="7" s="1"/>
  <c r="M40" i="7" s="1"/>
  <c r="O39" i="27"/>
  <c r="N40" i="27"/>
  <c r="N39" i="3"/>
  <c r="K40" i="3"/>
  <c r="L39" i="3" s="1"/>
  <c r="L40" i="3" s="1"/>
  <c r="M39" i="3" s="1"/>
  <c r="M40" i="3" s="1"/>
  <c r="N39" i="5"/>
  <c r="K40" i="5"/>
  <c r="L39" i="5" s="1"/>
  <c r="L40" i="5" s="1"/>
  <c r="M39" i="5" s="1"/>
  <c r="M40" i="5" s="1"/>
  <c r="N39" i="19"/>
  <c r="K40" i="19"/>
  <c r="L39" i="19" s="1"/>
  <c r="L40" i="19" s="1"/>
  <c r="M39" i="19" s="1"/>
  <c r="M40" i="19" s="1"/>
  <c r="N39" i="22"/>
  <c r="K40" i="22"/>
  <c r="L39" i="22" s="1"/>
  <c r="L40" i="22" s="1"/>
  <c r="M39" i="22" s="1"/>
  <c r="M40" i="22" s="1"/>
  <c r="N39" i="32"/>
  <c r="K40" i="32"/>
  <c r="L39" i="32" s="1"/>
  <c r="L40" i="32" s="1"/>
  <c r="M39" i="32" s="1"/>
  <c r="M40" i="32" s="1"/>
  <c r="N39" i="29"/>
  <c r="K40" i="29"/>
  <c r="L39" i="29" s="1"/>
  <c r="L40" i="29" s="1"/>
  <c r="M39" i="29" s="1"/>
  <c r="M40" i="29" s="1"/>
  <c r="J40" i="11" l="1"/>
  <c r="K39" i="11"/>
  <c r="N39" i="26"/>
  <c r="K40" i="26"/>
  <c r="L39" i="26" s="1"/>
  <c r="L40" i="26" s="1"/>
  <c r="M39" i="26" s="1"/>
  <c r="M40" i="26" s="1"/>
  <c r="K40" i="23"/>
  <c r="L39" i="23" s="1"/>
  <c r="L40" i="23" s="1"/>
  <c r="M39" i="23" s="1"/>
  <c r="M40" i="23" s="1"/>
  <c r="N40" i="23" s="1"/>
  <c r="J40" i="1"/>
  <c r="K39" i="1"/>
  <c r="J40" i="13"/>
  <c r="K39" i="13"/>
  <c r="J40" i="12"/>
  <c r="K39" i="12"/>
  <c r="J40" i="8"/>
  <c r="K39" i="8"/>
  <c r="K40" i="30"/>
  <c r="L39" i="30" s="1"/>
  <c r="L40" i="30" s="1"/>
  <c r="M39" i="30" s="1"/>
  <c r="M40" i="30" s="1"/>
  <c r="N39" i="30"/>
  <c r="J40" i="10"/>
  <c r="K39" i="10"/>
  <c r="N40" i="29"/>
  <c r="O39" i="29"/>
  <c r="N40" i="20"/>
  <c r="O39" i="20"/>
  <c r="N40" i="35"/>
  <c r="O39" i="35"/>
  <c r="N40" i="24"/>
  <c r="O39" i="24"/>
  <c r="N40" i="18"/>
  <c r="O39" i="18"/>
  <c r="N40" i="2"/>
  <c r="O39" i="2"/>
  <c r="O39" i="23"/>
  <c r="N40" i="6"/>
  <c r="O39" i="6"/>
  <c r="N40" i="5"/>
  <c r="O39" i="5"/>
  <c r="O39" i="32"/>
  <c r="N40" i="32"/>
  <c r="N40" i="25"/>
  <c r="O39" i="25"/>
  <c r="N40" i="14"/>
  <c r="O39" i="14"/>
  <c r="O39" i="28"/>
  <c r="N40" i="28"/>
  <c r="N40" i="21"/>
  <c r="O39" i="21"/>
  <c r="N40" i="22"/>
  <c r="O39" i="22"/>
  <c r="O40" i="27"/>
  <c r="P39" i="27" s="1"/>
  <c r="P40" i="27" s="1"/>
  <c r="Q39" i="27" s="1"/>
  <c r="Q40" i="27" s="1"/>
  <c r="R39" i="27"/>
  <c r="N40" i="37"/>
  <c r="O39" i="37"/>
  <c r="N40" i="17"/>
  <c r="O39" i="17"/>
  <c r="N40" i="31"/>
  <c r="O39" i="31"/>
  <c r="N40" i="19"/>
  <c r="O39" i="19"/>
  <c r="N40" i="9"/>
  <c r="O39" i="9"/>
  <c r="N40" i="15"/>
  <c r="O39" i="15"/>
  <c r="N40" i="4"/>
  <c r="O39" i="4"/>
  <c r="N40" i="39"/>
  <c r="O39" i="39"/>
  <c r="N40" i="34"/>
  <c r="O39" i="34"/>
  <c r="N40" i="33"/>
  <c r="O39" i="33"/>
  <c r="N40" i="3"/>
  <c r="O39" i="3"/>
  <c r="N40" i="36"/>
  <c r="O39" i="36"/>
  <c r="N40" i="40"/>
  <c r="O39" i="40"/>
  <c r="N40" i="7"/>
  <c r="O39" i="7"/>
  <c r="N40" i="16"/>
  <c r="O39" i="16"/>
  <c r="N40" i="38"/>
  <c r="O39" i="38"/>
  <c r="K40" i="1" l="1"/>
  <c r="L39" i="1" s="1"/>
  <c r="L40" i="1" s="1"/>
  <c r="M39" i="1" s="1"/>
  <c r="M40" i="1" s="1"/>
  <c r="N39" i="1"/>
  <c r="N40" i="30"/>
  <c r="O39" i="30"/>
  <c r="K40" i="8"/>
  <c r="L39" i="8" s="1"/>
  <c r="L40" i="8" s="1"/>
  <c r="M39" i="8" s="1"/>
  <c r="M40" i="8" s="1"/>
  <c r="N39" i="8"/>
  <c r="O39" i="26"/>
  <c r="N40" i="26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O40" i="33"/>
  <c r="P39" i="33" s="1"/>
  <c r="P40" i="33" s="1"/>
  <c r="Q39" i="33" s="1"/>
  <c r="Q40" i="33" s="1"/>
  <c r="R39" i="33"/>
  <c r="O40" i="24"/>
  <c r="P39" i="24" s="1"/>
  <c r="P40" i="24" s="1"/>
  <c r="Q39" i="24" s="1"/>
  <c r="Q40" i="24" s="1"/>
  <c r="R39" i="24"/>
  <c r="O40" i="40"/>
  <c r="P39" i="40" s="1"/>
  <c r="P40" i="40" s="1"/>
  <c r="Q39" i="40" s="1"/>
  <c r="Q40" i="40" s="1"/>
  <c r="R39" i="40"/>
  <c r="R40" i="27"/>
  <c r="S39" i="27"/>
  <c r="O40" i="36"/>
  <c r="P39" i="36" s="1"/>
  <c r="P40" i="36" s="1"/>
  <c r="Q39" i="36" s="1"/>
  <c r="Q40" i="36" s="1"/>
  <c r="R39" i="36"/>
  <c r="O40" i="25"/>
  <c r="P39" i="25" s="1"/>
  <c r="P40" i="25" s="1"/>
  <c r="Q39" i="25" s="1"/>
  <c r="Q40" i="25" s="1"/>
  <c r="R39" i="25"/>
  <c r="O40" i="20"/>
  <c r="P39" i="20" s="1"/>
  <c r="P40" i="20" s="1"/>
  <c r="Q39" i="20" s="1"/>
  <c r="Q40" i="20" s="1"/>
  <c r="R39" i="20"/>
  <c r="O40" i="38"/>
  <c r="P39" i="38" s="1"/>
  <c r="P40" i="38" s="1"/>
  <c r="Q39" i="38" s="1"/>
  <c r="Q40" i="38" s="1"/>
  <c r="R39" i="38"/>
  <c r="O40" i="31"/>
  <c r="P39" i="31" s="1"/>
  <c r="P40" i="31" s="1"/>
  <c r="Q39" i="31" s="1"/>
  <c r="Q40" i="31" s="1"/>
  <c r="R39" i="31"/>
  <c r="O40" i="28"/>
  <c r="P39" i="28" s="1"/>
  <c r="P40" i="28" s="1"/>
  <c r="Q39" i="28" s="1"/>
  <c r="Q40" i="28" s="1"/>
  <c r="R39" i="28"/>
  <c r="O40" i="9"/>
  <c r="P39" i="9" s="1"/>
  <c r="P40" i="9" s="1"/>
  <c r="Q39" i="9" s="1"/>
  <c r="Q40" i="9" s="1"/>
  <c r="R39" i="9"/>
  <c r="O40" i="23"/>
  <c r="P39" i="23" s="1"/>
  <c r="P40" i="23" s="1"/>
  <c r="Q39" i="23" s="1"/>
  <c r="Q40" i="23" s="1"/>
  <c r="R39" i="23"/>
  <c r="O40" i="39"/>
  <c r="P39" i="39" s="1"/>
  <c r="P40" i="39" s="1"/>
  <c r="Q39" i="39" s="1"/>
  <c r="Q40" i="39" s="1"/>
  <c r="R39" i="39"/>
  <c r="O40" i="3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O40" i="37"/>
  <c r="P39" i="37" s="1"/>
  <c r="P40" i="37" s="1"/>
  <c r="Q39" i="37" s="1"/>
  <c r="Q40" i="37" s="1"/>
  <c r="R39" i="37"/>
  <c r="O40" i="21"/>
  <c r="P39" i="21" s="1"/>
  <c r="P40" i="21" s="1"/>
  <c r="Q39" i="21" s="1"/>
  <c r="Q40" i="21" s="1"/>
  <c r="R39" i="21"/>
  <c r="O40" i="5"/>
  <c r="P39" i="5" s="1"/>
  <c r="P40" i="5" s="1"/>
  <c r="Q39" i="5" s="1"/>
  <c r="Q40" i="5" s="1"/>
  <c r="R39" i="5"/>
  <c r="O40" i="18"/>
  <c r="P39" i="18" s="1"/>
  <c r="P40" i="18" s="1"/>
  <c r="Q39" i="18" s="1"/>
  <c r="Q40" i="18" s="1"/>
  <c r="R39" i="18"/>
  <c r="O40" i="29"/>
  <c r="P39" i="29" s="1"/>
  <c r="P40" i="29" s="1"/>
  <c r="Q39" i="29" s="1"/>
  <c r="Q40" i="29" s="1"/>
  <c r="R39" i="29"/>
  <c r="O40" i="15"/>
  <c r="P39" i="15" s="1"/>
  <c r="P40" i="15" s="1"/>
  <c r="Q39" i="15" s="1"/>
  <c r="Q40" i="15" s="1"/>
  <c r="R39" i="15"/>
  <c r="O40" i="6"/>
  <c r="P39" i="6" s="1"/>
  <c r="P40" i="6" s="1"/>
  <c r="Q39" i="6" s="1"/>
  <c r="Q40" i="6" s="1"/>
  <c r="R39" i="6"/>
  <c r="O40" i="34"/>
  <c r="P39" i="34" s="1"/>
  <c r="P40" i="34" s="1"/>
  <c r="Q39" i="34" s="1"/>
  <c r="Q40" i="34" s="1"/>
  <c r="R39" i="34"/>
  <c r="O40" i="17"/>
  <c r="P39" i="17" s="1"/>
  <c r="P40" i="17" s="1"/>
  <c r="Q39" i="17" s="1"/>
  <c r="Q40" i="17" s="1"/>
  <c r="R39" i="17"/>
  <c r="O40" i="14"/>
  <c r="P39" i="14" s="1"/>
  <c r="P40" i="14" s="1"/>
  <c r="Q39" i="14" s="1"/>
  <c r="Q40" i="14" s="1"/>
  <c r="R39" i="14"/>
  <c r="O40" i="35"/>
  <c r="P39" i="35" s="1"/>
  <c r="P40" i="35" s="1"/>
  <c r="Q39" i="35" s="1"/>
  <c r="Q40" i="35" s="1"/>
  <c r="R39" i="35"/>
  <c r="O40" i="16"/>
  <c r="P39" i="16" s="1"/>
  <c r="P40" i="16" s="1"/>
  <c r="Q39" i="16" s="1"/>
  <c r="Q40" i="16" s="1"/>
  <c r="R39" i="16"/>
  <c r="O40" i="19"/>
  <c r="P39" i="19" s="1"/>
  <c r="P40" i="19" s="1"/>
  <c r="Q39" i="19" s="1"/>
  <c r="Q40" i="19" s="1"/>
  <c r="R39" i="19"/>
  <c r="O40" i="22"/>
  <c r="P39" i="22" s="1"/>
  <c r="P40" i="22" s="1"/>
  <c r="Q39" i="22" s="1"/>
  <c r="Q40" i="22" s="1"/>
  <c r="R39" i="22"/>
  <c r="O40" i="2"/>
  <c r="P39" i="2" s="1"/>
  <c r="P40" i="2" s="1"/>
  <c r="Q39" i="2" s="1"/>
  <c r="Q40" i="2" s="1"/>
  <c r="R39" i="2"/>
  <c r="O40" i="32"/>
  <c r="P39" i="32" s="1"/>
  <c r="P40" i="32" s="1"/>
  <c r="Q39" i="32" s="1"/>
  <c r="Q40" i="32" s="1"/>
  <c r="R39" i="32"/>
  <c r="O40" i="7"/>
  <c r="P39" i="7" s="1"/>
  <c r="P40" i="7" s="1"/>
  <c r="Q39" i="7" s="1"/>
  <c r="Q40" i="7" s="1"/>
  <c r="R39" i="7"/>
  <c r="O40" i="26" l="1"/>
  <c r="P39" i="26" s="1"/>
  <c r="P40" i="26" s="1"/>
  <c r="Q39" i="26" s="1"/>
  <c r="Q40" i="26" s="1"/>
  <c r="R39" i="26"/>
  <c r="N40" i="10"/>
  <c r="O39" i="10"/>
  <c r="O39" i="8"/>
  <c r="N40" i="8"/>
  <c r="O39" i="11"/>
  <c r="N40" i="11"/>
  <c r="R39" i="30"/>
  <c r="O40" i="30"/>
  <c r="P39" i="30" s="1"/>
  <c r="P40" i="30" s="1"/>
  <c r="Q39" i="30" s="1"/>
  <c r="Q40" i="30" s="1"/>
  <c r="N40" i="13"/>
  <c r="O39" i="13"/>
  <c r="N40" i="12"/>
  <c r="O39" i="12"/>
  <c r="N40" i="1"/>
  <c r="O39" i="1"/>
  <c r="V39" i="27"/>
  <c r="S40" i="27"/>
  <c r="T39" i="27" s="1"/>
  <c r="T40" i="27" s="1"/>
  <c r="U39" i="27" s="1"/>
  <c r="U40" i="27" s="1"/>
  <c r="V40" i="27" s="1"/>
  <c r="W40" i="27" s="1"/>
  <c r="R40" i="15"/>
  <c r="S39" i="15"/>
  <c r="R40" i="20"/>
  <c r="S39" i="20"/>
  <c r="R40" i="9"/>
  <c r="S39" i="9"/>
  <c r="R40" i="40"/>
  <c r="S39" i="40"/>
  <c r="R40" i="3"/>
  <c r="S39" i="3"/>
  <c r="R40" i="7"/>
  <c r="S39" i="7"/>
  <c r="R40" i="37"/>
  <c r="S39" i="37"/>
  <c r="R40" i="21"/>
  <c r="S39" i="21"/>
  <c r="R40" i="19"/>
  <c r="S39" i="19"/>
  <c r="S39" i="34"/>
  <c r="R40" i="34"/>
  <c r="R40" i="39"/>
  <c r="S39" i="39"/>
  <c r="R40" i="28"/>
  <c r="S39" i="28"/>
  <c r="R40" i="25"/>
  <c r="S39" i="25"/>
  <c r="R40" i="24"/>
  <c r="S39" i="24"/>
  <c r="R40" i="22"/>
  <c r="S39" i="22"/>
  <c r="R40" i="17"/>
  <c r="S39" i="17"/>
  <c r="R40" i="32"/>
  <c r="S39" i="32"/>
  <c r="R40" i="18"/>
  <c r="S39" i="18"/>
  <c r="R40" i="14"/>
  <c r="S39" i="14"/>
  <c r="R40" i="29"/>
  <c r="S39" i="29"/>
  <c r="R40" i="16"/>
  <c r="S39" i="16"/>
  <c r="R40" i="2"/>
  <c r="S39" i="2"/>
  <c r="R40" i="35"/>
  <c r="S39" i="35"/>
  <c r="R40" i="6"/>
  <c r="S39" i="6"/>
  <c r="R40" i="5"/>
  <c r="S39" i="5"/>
  <c r="R40" i="4"/>
  <c r="S39" i="4"/>
  <c r="R40" i="23"/>
  <c r="S39" i="23"/>
  <c r="R40" i="31"/>
  <c r="S39" i="31"/>
  <c r="R40" i="38"/>
  <c r="S39" i="38"/>
  <c r="R40" i="36"/>
  <c r="S39" i="36"/>
  <c r="R40" i="33"/>
  <c r="S39" i="33"/>
  <c r="O40" i="12" l="1"/>
  <c r="P39" i="12" s="1"/>
  <c r="P40" i="12" s="1"/>
  <c r="Q39" i="12" s="1"/>
  <c r="Q40" i="12" s="1"/>
  <c r="R39" i="12"/>
  <c r="O40" i="11"/>
  <c r="P39" i="11" s="1"/>
  <c r="P40" i="11" s="1"/>
  <c r="Q39" i="11" s="1"/>
  <c r="Q40" i="11" s="1"/>
  <c r="R39" i="11"/>
  <c r="O40" i="8"/>
  <c r="P39" i="8" s="1"/>
  <c r="P40" i="8" s="1"/>
  <c r="Q39" i="8" s="1"/>
  <c r="Q40" i="8" s="1"/>
  <c r="R39" i="8"/>
  <c r="R39" i="13"/>
  <c r="O40" i="13"/>
  <c r="P39" i="13" s="1"/>
  <c r="P40" i="13" s="1"/>
  <c r="Q39" i="13" s="1"/>
  <c r="Q40" i="13" s="1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R40" i="30"/>
  <c r="S39" i="30"/>
  <c r="R40" i="26"/>
  <c r="S39" i="26"/>
  <c r="V39" i="29"/>
  <c r="S40" i="29"/>
  <c r="T39" i="29" s="1"/>
  <c r="T40" i="29" s="1"/>
  <c r="U39" i="29" s="1"/>
  <c r="U40" i="29" s="1"/>
  <c r="V40" i="29" s="1"/>
  <c r="W40" i="29" s="1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19"/>
  <c r="S40" i="19"/>
  <c r="T39" i="19" s="1"/>
  <c r="T40" i="19" s="1"/>
  <c r="U39" i="19" s="1"/>
  <c r="U40" i="19" s="1"/>
  <c r="V40" i="19" s="1"/>
  <c r="W40" i="19" s="1"/>
  <c r="V39" i="22"/>
  <c r="S40" i="22"/>
  <c r="T39" i="22" s="1"/>
  <c r="T40" i="22" s="1"/>
  <c r="U39" i="22" s="1"/>
  <c r="U40" i="22" s="1"/>
  <c r="V40" i="22" s="1"/>
  <c r="W40" i="22" s="1"/>
  <c r="V39" i="15"/>
  <c r="S40" i="15"/>
  <c r="T39" i="15" s="1"/>
  <c r="T40" i="15" s="1"/>
  <c r="U39" i="15" s="1"/>
  <c r="U40" i="15" s="1"/>
  <c r="V40" i="15" s="1"/>
  <c r="W40" i="15" s="1"/>
  <c r="V39" i="33"/>
  <c r="S40" i="33"/>
  <c r="T39" i="33" s="1"/>
  <c r="T40" i="33" s="1"/>
  <c r="U39" i="33" s="1"/>
  <c r="U40" i="33" s="1"/>
  <c r="V40" i="33" s="1"/>
  <c r="W40" i="33" s="1"/>
  <c r="V39" i="17"/>
  <c r="S40" i="17"/>
  <c r="T39" i="17" s="1"/>
  <c r="T40" i="17" s="1"/>
  <c r="U39" i="17" s="1"/>
  <c r="U40" i="17" s="1"/>
  <c r="V40" i="17" s="1"/>
  <c r="W40" i="17" s="1"/>
  <c r="V39" i="4"/>
  <c r="S40" i="4"/>
  <c r="T39" i="4" s="1"/>
  <c r="T40" i="4" s="1"/>
  <c r="U39" i="4" s="1"/>
  <c r="U40" i="4" s="1"/>
  <c r="V40" i="4" s="1"/>
  <c r="W40" i="4" s="1"/>
  <c r="V39" i="18"/>
  <c r="S40" i="18"/>
  <c r="T39" i="18" s="1"/>
  <c r="T40" i="18" s="1"/>
  <c r="U39" i="18" s="1"/>
  <c r="U40" i="18" s="1"/>
  <c r="V40" i="18" s="1"/>
  <c r="W40" i="18" s="1"/>
  <c r="V39" i="28"/>
  <c r="S40" i="28"/>
  <c r="T39" i="28" s="1"/>
  <c r="T40" i="28" s="1"/>
  <c r="U39" i="28" s="1"/>
  <c r="U40" i="28" s="1"/>
  <c r="V40" i="28" s="1"/>
  <c r="W40" i="28" s="1"/>
  <c r="V39" i="36"/>
  <c r="S40" i="36"/>
  <c r="T39" i="36" s="1"/>
  <c r="T40" i="36" s="1"/>
  <c r="U39" i="36" s="1"/>
  <c r="U40" i="36" s="1"/>
  <c r="V40" i="36" s="1"/>
  <c r="W40" i="36" s="1"/>
  <c r="V39" i="3"/>
  <c r="S40" i="3"/>
  <c r="T39" i="3" s="1"/>
  <c r="T40" i="3" s="1"/>
  <c r="U39" i="3" s="1"/>
  <c r="U40" i="3" s="1"/>
  <c r="V40" i="3" s="1"/>
  <c r="W40" i="3" s="1"/>
  <c r="V39" i="38"/>
  <c r="S40" i="38"/>
  <c r="T39" i="38" s="1"/>
  <c r="T40" i="38" s="1"/>
  <c r="U39" i="38" s="1"/>
  <c r="U40" i="38" s="1"/>
  <c r="V40" i="38" s="1"/>
  <c r="W40" i="38" s="1"/>
  <c r="V39" i="16"/>
  <c r="S40" i="16"/>
  <c r="T39" i="16" s="1"/>
  <c r="T40" i="16" s="1"/>
  <c r="U39" i="16" s="1"/>
  <c r="U40" i="16" s="1"/>
  <c r="V40" i="16" s="1"/>
  <c r="W40" i="16" s="1"/>
  <c r="V39" i="39"/>
  <c r="S40" i="39"/>
  <c r="T39" i="39" s="1"/>
  <c r="T40" i="39" s="1"/>
  <c r="U39" i="39" s="1"/>
  <c r="U40" i="39" s="1"/>
  <c r="V40" i="39" s="1"/>
  <c r="W40" i="39" s="1"/>
  <c r="V39" i="40"/>
  <c r="S40" i="40"/>
  <c r="T39" i="40" s="1"/>
  <c r="T40" i="40" s="1"/>
  <c r="U39" i="40" s="1"/>
  <c r="U40" i="40" s="1"/>
  <c r="V40" i="40" s="1"/>
  <c r="W40" i="40" s="1"/>
  <c r="V39" i="31"/>
  <c r="S40" i="31"/>
  <c r="T39" i="31" s="1"/>
  <c r="T40" i="31" s="1"/>
  <c r="U39" i="31" s="1"/>
  <c r="U40" i="31" s="1"/>
  <c r="V40" i="31" s="1"/>
  <c r="W40" i="31" s="1"/>
  <c r="V39" i="6"/>
  <c r="S40" i="6"/>
  <c r="T39" i="6" s="1"/>
  <c r="T40" i="6" s="1"/>
  <c r="U39" i="6" s="1"/>
  <c r="U40" i="6" s="1"/>
  <c r="V40" i="6" s="1"/>
  <c r="W40" i="6" s="1"/>
  <c r="V39" i="24"/>
  <c r="S40" i="24"/>
  <c r="T39" i="24" s="1"/>
  <c r="T40" i="24" s="1"/>
  <c r="U39" i="24" s="1"/>
  <c r="U40" i="24" s="1"/>
  <c r="V40" i="24" s="1"/>
  <c r="W40" i="24" s="1"/>
  <c r="V39" i="37"/>
  <c r="S40" i="37"/>
  <c r="T39" i="37" s="1"/>
  <c r="T40" i="37" s="1"/>
  <c r="U39" i="37" s="1"/>
  <c r="U40" i="37" s="1"/>
  <c r="V40" i="37" s="1"/>
  <c r="W40" i="37" s="1"/>
  <c r="V39" i="9"/>
  <c r="S40" i="9"/>
  <c r="T39" i="9" s="1"/>
  <c r="T40" i="9" s="1"/>
  <c r="U39" i="9" s="1"/>
  <c r="U40" i="9" s="1"/>
  <c r="V40" i="9" s="1"/>
  <c r="W40" i="9" s="1"/>
  <c r="V39" i="35"/>
  <c r="S40" i="35"/>
  <c r="T39" i="35" s="1"/>
  <c r="T40" i="35" s="1"/>
  <c r="U39" i="35" s="1"/>
  <c r="U40" i="35" s="1"/>
  <c r="V40" i="35" s="1"/>
  <c r="W40" i="35" s="1"/>
  <c r="V39" i="7"/>
  <c r="S40" i="7"/>
  <c r="T39" i="7" s="1"/>
  <c r="T40" i="7" s="1"/>
  <c r="U39" i="7" s="1"/>
  <c r="U40" i="7" s="1"/>
  <c r="V40" i="7" s="1"/>
  <c r="W40" i="7" s="1"/>
  <c r="V39" i="5"/>
  <c r="S40" i="5"/>
  <c r="T39" i="5" s="1"/>
  <c r="T40" i="5" s="1"/>
  <c r="U39" i="5" s="1"/>
  <c r="U40" i="5" s="1"/>
  <c r="V40" i="5" s="1"/>
  <c r="W40" i="5" s="1"/>
  <c r="V39" i="14"/>
  <c r="S40" i="14"/>
  <c r="T39" i="14" s="1"/>
  <c r="T40" i="14" s="1"/>
  <c r="U39" i="14" s="1"/>
  <c r="U40" i="14" s="1"/>
  <c r="V40" i="14" s="1"/>
  <c r="W40" i="14" s="1"/>
  <c r="V39" i="32"/>
  <c r="S40" i="32"/>
  <c r="T39" i="32" s="1"/>
  <c r="T40" i="32" s="1"/>
  <c r="U39" i="32" s="1"/>
  <c r="U40" i="32" s="1"/>
  <c r="V40" i="32" s="1"/>
  <c r="W40" i="32" s="1"/>
  <c r="V39" i="21"/>
  <c r="S40" i="21"/>
  <c r="T39" i="21" s="1"/>
  <c r="T40" i="21" s="1"/>
  <c r="U39" i="21" s="1"/>
  <c r="U40" i="21" s="1"/>
  <c r="V40" i="21" s="1"/>
  <c r="W40" i="21" s="1"/>
  <c r="V39" i="34"/>
  <c r="S40" i="34"/>
  <c r="T39" i="34" s="1"/>
  <c r="T40" i="34" s="1"/>
  <c r="U39" i="34" s="1"/>
  <c r="U40" i="34" s="1"/>
  <c r="V40" i="34" s="1"/>
  <c r="W40" i="34" s="1"/>
  <c r="V39" i="30" l="1"/>
  <c r="S40" i="30"/>
  <c r="T39" i="30" s="1"/>
  <c r="T40" i="30" s="1"/>
  <c r="U39" i="30" s="1"/>
  <c r="U40" i="30" s="1"/>
  <c r="V40" i="30" s="1"/>
  <c r="W40" i="30" s="1"/>
  <c r="R40" i="13"/>
  <c r="S39" i="13"/>
  <c r="R40" i="8"/>
  <c r="S39" i="8"/>
  <c r="R40" i="1"/>
  <c r="S39" i="1"/>
  <c r="R40" i="11"/>
  <c r="S39" i="11"/>
  <c r="V39" i="26"/>
  <c r="S40" i="26"/>
  <c r="T39" i="26" s="1"/>
  <c r="T40" i="26" s="1"/>
  <c r="U39" i="26" s="1"/>
  <c r="U40" i="26" s="1"/>
  <c r="V40" i="26" s="1"/>
  <c r="W40" i="26" s="1"/>
  <c r="R40" i="10"/>
  <c r="S39" i="10"/>
  <c r="R40" i="12"/>
  <c r="S39" i="12"/>
  <c r="V39" i="1" l="1"/>
  <c r="S40" i="1"/>
  <c r="T39" i="1" s="1"/>
  <c r="T40" i="1" s="1"/>
  <c r="U39" i="1" s="1"/>
  <c r="U40" i="1" s="1"/>
  <c r="V40" i="1" s="1"/>
  <c r="W40" i="1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13"/>
  <c r="S40" i="13"/>
  <c r="T39" i="13" s="1"/>
  <c r="T40" i="13" s="1"/>
  <c r="U39" i="13" s="1"/>
  <c r="U40" i="13" s="1"/>
  <c r="V40" i="13" s="1"/>
  <c r="W40" i="13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<sst xmlns="http://schemas.openxmlformats.org/spreadsheetml/2006/main" count="4200" uniqueCount="105">
  <si>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</si>
  <si>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</si>
  <si>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</si>
  <si>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</si>
  <si>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</si>
  <si>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</si>
  <si>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</si>
  <si>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</si>
  <si>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</si>
  <si>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</si>
  <si>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</si>
  <si>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</si>
  <si>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</si>
  <si>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</si>
  <si>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</si>
  <si>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</si>
  <si>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</si>
  <si>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</si>
  <si>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</si>
  <si>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</si>
  <si>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</si>
  <si>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</si>
  <si>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</si>
  <si>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</si>
  <si>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</si>
  <si>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</si>
  <si>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</si>
  <si>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</si>
  <si>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</si>
  <si>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</si>
  <si>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</si>
  <si>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</si>
  <si>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</si>
  <si>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</si>
  <si>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</si>
  <si>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</si>
  <si>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</si>
  <si>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</si>
  <si>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</si>
  <si>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</si>
  <si>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</si>
  <si>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</si>
  <si>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</si>
  <si>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</si>
  <si>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</si>
  <si>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</si>
  <si>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</si>
  <si>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</si>
  <si>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</si>
  <si>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</si>
  <si>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</si>
  <si>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</si>
  <si>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</si>
  <si>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</si>
  <si>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</si>
  <si>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</si>
  <si>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</si>
  <si>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</si>
  <si>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</si>
  <si>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</si>
  <si>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</si>
  <si>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</si>
  <si>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</si>
  <si>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3rd Quarter ended 31 March 2024 (Figures Finalised as at 2024/04/26)</t>
  </si>
  <si>
    <t>Eastern Cape: Dr Beyers Naude (EC101) - Table C7 Quarterly Budgeted Cash Flows ( Energy sources                                     ) for 3rd Quarter ended 31 March 2024 (Figures Finalised as at 2024/04/26)</t>
  </si>
  <si>
    <t>Eastern Cape: Blue Crane Route (EC102) - Table C7 Quarterly Budgeted Cash Flows ( Energy sources                                     ) for 3rd Quarter ended 31 March 2024 (Figures Finalised as at 2024/04/26)</t>
  </si>
  <si>
    <t>Eastern Cape: Makana (EC104) - Table C7 Quarterly Budgeted Cash Flows ( Energy sources                                     ) for 3rd Quarter ended 31 March 2024 (Figures Finalised as at 2024/04/26)</t>
  </si>
  <si>
    <t>Eastern Cape: Ndlambe (EC105) - Table C7 Quarterly Budgeted Cash Flows ( Energy sources                                     ) for 3rd Quarter ended 31 March 2024 (Figures Finalised as at 2024/04/26)</t>
  </si>
  <si>
    <t>Eastern Cape: Sundays River Valley (EC106) - Table C7 Quarterly Budgeted Cash Flows ( Energy sources                                     ) for 3rd Quarter ended 31 March 2024 (Figures Finalised as at 2024/04/26)</t>
  </si>
  <si>
    <t>Eastern Cape: Kouga (EC108) - Table C7 Quarterly Budgeted Cash Flows ( Energy sources                                     ) for 3rd Quarter ended 31 March 2024 (Figures Finalised as at 2024/04/26)</t>
  </si>
  <si>
    <t>Eastern Cape: Kou-Kamma (EC109) - Table C7 Quarterly Budgeted Cash Flows ( Energy sources                                     ) for 3rd Quarter ended 31 March 2024 (Figures Finalised as at 2024/04/26)</t>
  </si>
  <si>
    <t>Eastern Cape: Sarah Baartman (DC10) - Table C7 Quarterly Budgeted Cash Flows ( Energy sources                                     ) for 3rd Quarter ended 31 March 2024 (Figures Finalised as at 2024/04/26)</t>
  </si>
  <si>
    <t>Eastern Cape: Mbhashe (EC121) - Table C7 Quarterly Budgeted Cash Flows ( Energy sources                                     ) for 3rd Quarter ended 31 March 2024 (Figures Finalised as at 2024/04/26)</t>
  </si>
  <si>
    <t>Eastern Cape: Mnquma (EC122) - Table C7 Quarterly Budgeted Cash Flows ( Energy sources                                     ) for 3rd Quarter ended 31 March 2024 (Figures Finalised as at 2024/04/26)</t>
  </si>
  <si>
    <t>Eastern Cape: Great Kei (EC123) - Table C7 Quarterly Budgeted Cash Flows ( Energy sources                                     ) for 3rd Quarter ended 31 March 2024 (Figures Finalised as at 2024/04/26)</t>
  </si>
  <si>
    <t>Eastern Cape: Amahlathi (EC124) - Table C7 Quarterly Budgeted Cash Flows ( Energy sources                                     ) for 3rd Quarter ended 31 March 2024 (Figures Finalised as at 2024/04/26)</t>
  </si>
  <si>
    <t>Eastern Cape: Ngqushwa (EC126) - Table C7 Quarterly Budgeted Cash Flows ( Energy sources                                     ) for 3rd Quarter ended 31 March 2024 (Figures Finalised as at 2024/04/26)</t>
  </si>
  <si>
    <t>Eastern Cape: Raymond Mhlaba (EC129) - Table C7 Quarterly Budgeted Cash Flows ( Energy sources                                     ) for 3rd Quarter ended 31 March 2024 (Figures Finalised as at 2024/04/26)</t>
  </si>
  <si>
    <t>Eastern Cape: Amathole (DC12) - Table C7 Quarterly Budgeted Cash Flows ( Energy sources                                     ) for 3rd Quarter ended 31 March 2024 (Figures Finalised as at 2024/04/26)</t>
  </si>
  <si>
    <t>Eastern Cape: Inxuba Yethemba (EC131) - Table C7 Quarterly Budgeted Cash Flows ( Energy sources                                     ) for 3rd Quarter ended 31 March 2024 (Figures Finalised as at 2024/04/26)</t>
  </si>
  <si>
    <t>Eastern Cape: Intsika Yethu (EC135) - Table C7 Quarterly Budgeted Cash Flows ( Energy sources                                     ) for 3rd Quarter ended 31 March 2024 (Figures Finalised as at 2024/04/26)</t>
  </si>
  <si>
    <t>Eastern Cape: Emalahleni (EC) (EC136) - Table C7 Quarterly Budgeted Cash Flows ( Energy sources                                     ) for 3rd Quarter ended 31 March 2024 (Figures Finalised as at 2024/04/26)</t>
  </si>
  <si>
    <t>Eastern Cape: Dr. A.B. Xuma (EC137) - Table C7 Quarterly Budgeted Cash Flows ( Energy sources                                     ) for 3rd Quarter ended 31 March 2024 (Figures Finalised as at 2024/04/26)</t>
  </si>
  <si>
    <t>Eastern Cape: Sakhisizwe (EC138) - Table C7 Quarterly Budgeted Cash Flows ( Energy sources                                     ) for 3rd Quarter ended 31 March 2024 (Figures Finalised as at 2024/04/26)</t>
  </si>
  <si>
    <t>Eastern Cape: Enoch Mgijima (EC139) - Table C7 Quarterly Budgeted Cash Flows ( Energy sources                                     ) for 3rd Quarter ended 31 March 2024 (Figures Finalised as at 2024/04/26)</t>
  </si>
  <si>
    <t>Eastern Cape: Chris Hani (DC13) - Table C7 Quarterly Budgeted Cash Flows ( Energy sources                                     ) for 3rd Quarter ended 31 March 2024 (Figures Finalised as at 2024/04/26)</t>
  </si>
  <si>
    <t>Eastern Cape: Elundini (EC141) - Table C7 Quarterly Budgeted Cash Flows ( Energy sources                                     ) for 3rd Quarter ended 31 March 2024 (Figures Finalised as at 2024/04/26)</t>
  </si>
  <si>
    <t>Eastern Cape: Senqu (EC142) - Table C7 Quarterly Budgeted Cash Flows ( Energy sources                                     ) for 3rd Quarter ended 31 March 2024 (Figures Finalised as at 2024/04/26)</t>
  </si>
  <si>
    <t>Eastern Cape: Walter Sisulu (EC145) - Table C7 Quarterly Budgeted Cash Flows ( Energy sources                                     ) for 3rd Quarter ended 31 March 2024 (Figures Finalised as at 2024/04/26)</t>
  </si>
  <si>
    <t>Eastern Cape: Joe Gqabi (DC14) - Table C7 Quarterly Budgeted Cash Flows ( Energy sources                                     ) for 3rd Quarter ended 31 March 2024 (Figures Finalised as at 2024/04/26)</t>
  </si>
  <si>
    <t>Eastern Cape: Ngquza Hills (EC153) - Table C7 Quarterly Budgeted Cash Flows ( Energy sources                                     ) for 3rd Quarter ended 31 March 2024 (Figures Finalised as at 2024/04/26)</t>
  </si>
  <si>
    <t>Eastern Cape: Port St Johns (EC154) - Table C7 Quarterly Budgeted Cash Flows ( Energy sources                                     ) for 3rd Quarter ended 31 March 2024 (Figures Finalised as at 2024/04/26)</t>
  </si>
  <si>
    <t>Eastern Cape: Nyandeni (EC155) - Table C7 Quarterly Budgeted Cash Flows ( Energy sources                                     ) for 3rd Quarter ended 31 March 2024 (Figures Finalised as at 2024/04/26)</t>
  </si>
  <si>
    <t>Eastern Cape: Mhlontlo (EC156) - Table C7 Quarterly Budgeted Cash Flows ( Energy sources                                     ) for 3rd Quarter ended 31 March 2024 (Figures Finalised as at 2024/04/26)</t>
  </si>
  <si>
    <t>Eastern Cape: King Sabata Dalindyebo (EC157) - Table C7 Quarterly Budgeted Cash Flows ( Energy sources                                     ) for 3rd Quarter ended 31 March 2024 (Figures Finalised as at 2024/04/26)</t>
  </si>
  <si>
    <t>Eastern Cape: O R Tambo (DC15) - Table C7 Quarterly Budgeted Cash Flows ( Energy sources                                     ) for 3rd Quarter ended 31 March 2024 (Figures Finalised as at 2024/04/26)</t>
  </si>
  <si>
    <t>Eastern Cape: Matatiele (EC441) - Table C7 Quarterly Budgeted Cash Flows ( Energy sources                                     ) for 3rd Quarter ended 31 March 2024 (Figures Finalised as at 2024/04/26)</t>
  </si>
  <si>
    <t>Eastern Cape: Umzimvubu (EC442) - Table C7 Quarterly Budgeted Cash Flows ( Energy sources                                     ) for 3rd Quarter ended 31 March 2024 (Figures Finalised as at 2024/04/26)</t>
  </si>
  <si>
    <t>Eastern Cape: Winnie Madikizela-Mandela (EC443) - Table C7 Quarterly Budgeted Cash Flows ( Energy sources                                     ) for 3rd Quarter ended 31 March 2024 (Figures Finalised as at 2024/04/26)</t>
  </si>
  <si>
    <t>Eastern Cape: Ntabankulu (EC444) - Table C7 Quarterly Budgeted Cash Flows ( Energy sources                                     ) for 3rd Quarter ended 31 March 2024 (Figures Finalised as at 2024/04/26)</t>
  </si>
  <si>
    <t>Eastern Cape: Alfred Nzo (DC44)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</si>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</sst>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>
        <v>2151</v>
      </c>
      <c r="Q6" s="20"/>
      <c r="R6" s="20">
        <v>2151</v>
      </c>
      <c r="S6" s="20"/>
      <c r="T6" s="20"/>
      <c r="U6" s="20"/>
      <c r="V6" s="20"/>
      <c r="W6" s="20">
        <v>3442</v>
      </c>
      <c r="X6" s="20"/>
      <c r="Y6" s="20">
        <v>3442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703858510</v>
      </c>
      <c r="D7" s="18"/>
      <c r="E7" s="19">
        <v>7076831124</v>
      </c>
      <c r="F7" s="20">
        <v>3297103165</v>
      </c>
      <c r="G7" s="20">
        <v>61987523</v>
      </c>
      <c r="H7" s="20">
        <v>80668332</v>
      </c>
      <c r="I7" s="20">
        <v>71737380</v>
      </c>
      <c r="J7" s="20">
        <v>214393235</v>
      </c>
      <c r="K7" s="20">
        <v>102725260</v>
      </c>
      <c r="L7" s="20">
        <v>3465956701</v>
      </c>
      <c r="M7" s="20">
        <v>95026207</v>
      </c>
      <c r="N7" s="20">
        <v>3663708168</v>
      </c>
      <c r="O7" s="20">
        <v>85189762</v>
      </c>
      <c r="P7" s="20">
        <v>95294183</v>
      </c>
      <c r="Q7" s="20">
        <v>86909155</v>
      </c>
      <c r="R7" s="20">
        <v>267393100</v>
      </c>
      <c r="S7" s="20"/>
      <c r="T7" s="20"/>
      <c r="U7" s="20"/>
      <c r="V7" s="20"/>
      <c r="W7" s="20">
        <v>4145494503</v>
      </c>
      <c r="X7" s="20">
        <v>2479710480</v>
      </c>
      <c r="Y7" s="20">
        <v>1665784023</v>
      </c>
      <c r="Z7" s="21">
        <v>67.176552925646376</v>
      </c>
      <c r="AA7" s="22">
        <v>3297103165</v>
      </c>
    </row>
    <row r="8" spans="1:27" x14ac:dyDescent="0.25">
      <c r="A8" s="23" t="s">
        <v>36</v>
      </c>
      <c r="B8" s="17" t="s">
        <v>32</v>
      </c>
      <c r="C8" s="18">
        <v>186386</v>
      </c>
      <c r="D8" s="18"/>
      <c r="E8" s="19">
        <v>18783390</v>
      </c>
      <c r="F8" s="20">
        <v>18910733</v>
      </c>
      <c r="G8" s="20">
        <v>2064145</v>
      </c>
      <c r="H8" s="20">
        <v>1939234</v>
      </c>
      <c r="I8" s="20">
        <v>1594730</v>
      </c>
      <c r="J8" s="20">
        <v>5598109</v>
      </c>
      <c r="K8" s="20">
        <v>562655</v>
      </c>
      <c r="L8" s="20">
        <v>1465873</v>
      </c>
      <c r="M8" s="20">
        <v>1545364</v>
      </c>
      <c r="N8" s="20">
        <v>3573892</v>
      </c>
      <c r="O8" s="20">
        <v>1419765</v>
      </c>
      <c r="P8" s="20">
        <v>1590112</v>
      </c>
      <c r="Q8" s="20">
        <v>2464054</v>
      </c>
      <c r="R8" s="20">
        <v>5473931</v>
      </c>
      <c r="S8" s="20"/>
      <c r="T8" s="20"/>
      <c r="U8" s="20"/>
      <c r="V8" s="20"/>
      <c r="W8" s="20">
        <v>14645932</v>
      </c>
      <c r="X8" s="20">
        <v>14183055</v>
      </c>
      <c r="Y8" s="20">
        <v>462877</v>
      </c>
      <c r="Z8" s="21">
        <v>3.2635916592017726</v>
      </c>
      <c r="AA8" s="22">
        <v>18910733</v>
      </c>
    </row>
    <row r="9" spans="1:27" x14ac:dyDescent="0.25">
      <c r="A9" s="23" t="s">
        <v>37</v>
      </c>
      <c r="B9" s="17" t="s">
        <v>6</v>
      </c>
      <c r="C9" s="18">
        <v>50808318</v>
      </c>
      <c r="D9" s="18"/>
      <c r="E9" s="19">
        <v>48115065</v>
      </c>
      <c r="F9" s="20">
        <v>115901359</v>
      </c>
      <c r="G9" s="20">
        <v>55025712</v>
      </c>
      <c r="H9" s="20">
        <v>12129382</v>
      </c>
      <c r="I9" s="20">
        <v>12957243</v>
      </c>
      <c r="J9" s="20">
        <v>80112337</v>
      </c>
      <c r="K9" s="20">
        <v>10071166</v>
      </c>
      <c r="L9" s="20">
        <v>9944345</v>
      </c>
      <c r="M9" s="20">
        <v>10384573</v>
      </c>
      <c r="N9" s="20">
        <v>30400084</v>
      </c>
      <c r="O9" s="20">
        <v>262587379</v>
      </c>
      <c r="P9" s="20">
        <v>2066131</v>
      </c>
      <c r="Q9" s="20">
        <v>22620425</v>
      </c>
      <c r="R9" s="20">
        <v>287273935</v>
      </c>
      <c r="S9" s="20"/>
      <c r="T9" s="20"/>
      <c r="U9" s="20"/>
      <c r="V9" s="20"/>
      <c r="W9" s="20">
        <v>397786356</v>
      </c>
      <c r="X9" s="20">
        <v>93726052</v>
      </c>
      <c r="Y9" s="20">
        <v>304060304</v>
      </c>
      <c r="Z9" s="21">
        <v>324.41386094017918</v>
      </c>
      <c r="AA9" s="22">
        <v>115901359</v>
      </c>
    </row>
    <row r="10" spans="1:27" x14ac:dyDescent="0.25">
      <c r="A10" s="23" t="s">
        <v>38</v>
      </c>
      <c r="B10" s="17" t="s">
        <v>6</v>
      </c>
      <c r="C10" s="18">
        <v>82202000</v>
      </c>
      <c r="D10" s="18"/>
      <c r="E10" s="19">
        <v>90063008</v>
      </c>
      <c r="F10" s="20">
        <v>118246905</v>
      </c>
      <c r="G10" s="20">
        <v>19960000</v>
      </c>
      <c r="H10" s="20"/>
      <c r="I10" s="20">
        <v>3509200</v>
      </c>
      <c r="J10" s="20">
        <v>23469200</v>
      </c>
      <c r="K10" s="20">
        <v>2348000</v>
      </c>
      <c r="L10" s="20">
        <v>5759000</v>
      </c>
      <c r="M10" s="20">
        <v>13970000</v>
      </c>
      <c r="N10" s="20">
        <v>22077000</v>
      </c>
      <c r="O10" s="20">
        <v>13600000</v>
      </c>
      <c r="P10" s="20">
        <v>7700000</v>
      </c>
      <c r="Q10" s="20">
        <v>17270000</v>
      </c>
      <c r="R10" s="20">
        <v>38570000</v>
      </c>
      <c r="S10" s="20"/>
      <c r="T10" s="20"/>
      <c r="U10" s="20"/>
      <c r="V10" s="20"/>
      <c r="W10" s="20">
        <v>84116200</v>
      </c>
      <c r="X10" s="20">
        <v>84202680</v>
      </c>
      <c r="Y10" s="20">
        <v>-86480</v>
      </c>
      <c r="Z10" s="21">
        <v>-0.102704569498263</v>
      </c>
      <c r="AA10" s="22">
        <v>118246905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158804186</v>
      </c>
      <c r="D14" s="18"/>
      <c r="E14" s="19">
        <v>-8291673991</v>
      </c>
      <c r="F14" s="20">
        <v>-8354497542</v>
      </c>
      <c r="G14" s="20">
        <v>233292791</v>
      </c>
      <c r="H14" s="20">
        <v>657963311</v>
      </c>
      <c r="I14" s="20">
        <v>-1007404868</v>
      </c>
      <c r="J14" s="20">
        <v>-116148766</v>
      </c>
      <c r="K14" s="20">
        <v>-705246614</v>
      </c>
      <c r="L14" s="20">
        <v>-13029423</v>
      </c>
      <c r="M14" s="20">
        <v>-203189459</v>
      </c>
      <c r="N14" s="20">
        <v>-921465496</v>
      </c>
      <c r="O14" s="20">
        <v>-6724846</v>
      </c>
      <c r="P14" s="20">
        <v>711815085</v>
      </c>
      <c r="Q14" s="20">
        <v>-929186781</v>
      </c>
      <c r="R14" s="20">
        <v>-224096542</v>
      </c>
      <c r="S14" s="20"/>
      <c r="T14" s="20"/>
      <c r="U14" s="20"/>
      <c r="V14" s="20"/>
      <c r="W14" s="20">
        <v>-1261710804</v>
      </c>
      <c r="X14" s="20">
        <v>-6240767388</v>
      </c>
      <c r="Y14" s="20">
        <v>4979056584</v>
      </c>
      <c r="Z14" s="21">
        <v>-79.782761869540778</v>
      </c>
      <c r="AA14" s="22">
        <v>-8354497542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-37494</v>
      </c>
      <c r="Y15" s="20">
        <v>37494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-5975600</v>
      </c>
      <c r="F16" s="20">
        <v>-5282225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>
        <v>-21048</v>
      </c>
      <c r="Q16" s="20">
        <v>-52350</v>
      </c>
      <c r="R16" s="20">
        <v>-73398</v>
      </c>
      <c r="S16" s="20"/>
      <c r="T16" s="20"/>
      <c r="U16" s="20"/>
      <c r="V16" s="20"/>
      <c r="W16" s="20">
        <v>-155088</v>
      </c>
      <c r="X16" s="20">
        <v>-4239350</v>
      </c>
      <c r="Y16" s="20">
        <v>4084262</v>
      </c>
      <c r="Z16" s="21">
        <v>-96.341703327160999</v>
      </c>
      <c r="AA16" s="22">
        <v>-5282225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994712730</v>
      </c>
      <c r="D17" s="26">
        <f>SUM(D6:D16)</f>
        <v>0</v>
      </c>
      <c r="E17" s="27">
        <f t="shared" si="0"/>
        <v>-1063906996</v>
      </c>
      <c r="F17" s="28">
        <f t="shared" si="0"/>
        <v>-4809667597</v>
      </c>
      <c r="G17" s="28">
        <f t="shared" si="0"/>
        <v>372330171</v>
      </c>
      <c r="H17" s="28">
        <f t="shared" si="0"/>
        <v>752700259</v>
      </c>
      <c r="I17" s="28">
        <f t="shared" si="0"/>
        <v>-917660305</v>
      </c>
      <c r="J17" s="28">
        <f t="shared" si="0"/>
        <v>207370125</v>
      </c>
      <c r="K17" s="28">
        <f t="shared" si="0"/>
        <v>-589539533</v>
      </c>
      <c r="L17" s="28">
        <f t="shared" si="0"/>
        <v>3470097787</v>
      </c>
      <c r="M17" s="28">
        <f t="shared" si="0"/>
        <v>-82291015</v>
      </c>
      <c r="N17" s="28">
        <f t="shared" si="0"/>
        <v>2798267239</v>
      </c>
      <c r="O17" s="28">
        <f t="shared" si="0"/>
        <v>356072060</v>
      </c>
      <c r="P17" s="28">
        <f t="shared" si="0"/>
        <v>818446614</v>
      </c>
      <c r="Q17" s="28">
        <f t="shared" si="0"/>
        <v>-799975497</v>
      </c>
      <c r="R17" s="28">
        <f t="shared" si="0"/>
        <v>374543177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3380180541</v>
      </c>
      <c r="X17" s="28">
        <f t="shared" si="0"/>
        <v>-3573221965</v>
      </c>
      <c r="Y17" s="28">
        <f t="shared" si="0"/>
        <v>6953402506</v>
      </c>
      <c r="Z17" s="29">
        <f>+IF(X17&lt;&gt;0,+(Y17/X17)*100,0)</f>
        <v>-194.59755296785767</v>
      </c>
      <c r="AA17" s="30">
        <f>SUM(AA6:AA16)</f>
        <v>-4809667597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-131476240</v>
      </c>
      <c r="D26" s="18"/>
      <c r="E26" s="19">
        <v>-289660013</v>
      </c>
      <c r="F26" s="20">
        <v>-222514990</v>
      </c>
      <c r="G26" s="20">
        <v>-6960653</v>
      </c>
      <c r="H26" s="20">
        <v>-13419930</v>
      </c>
      <c r="I26" s="20">
        <v>-15475466</v>
      </c>
      <c r="J26" s="20">
        <v>-35856049</v>
      </c>
      <c r="K26" s="20">
        <v>-11941815</v>
      </c>
      <c r="L26" s="20">
        <v>-25871769</v>
      </c>
      <c r="M26" s="20">
        <v>-26157313</v>
      </c>
      <c r="N26" s="20">
        <v>-63970897</v>
      </c>
      <c r="O26" s="20">
        <v>-8601863</v>
      </c>
      <c r="P26" s="20">
        <v>-6715660</v>
      </c>
      <c r="Q26" s="20">
        <v>-9206351</v>
      </c>
      <c r="R26" s="20">
        <v>-24523874</v>
      </c>
      <c r="S26" s="20"/>
      <c r="T26" s="20"/>
      <c r="U26" s="20"/>
      <c r="V26" s="20"/>
      <c r="W26" s="20">
        <v>-124350820</v>
      </c>
      <c r="X26" s="20">
        <v>-185867613</v>
      </c>
      <c r="Y26" s="20">
        <v>61516793</v>
      </c>
      <c r="Z26" s="21">
        <v>-33.097101752740535</v>
      </c>
      <c r="AA26" s="22">
        <v>-222514990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-131476240</v>
      </c>
      <c r="D27" s="26">
        <f>SUM(D21:D26)</f>
        <v>0</v>
      </c>
      <c r="E27" s="27">
        <f t="shared" si="1"/>
        <v>-289660013</v>
      </c>
      <c r="F27" s="28">
        <f t="shared" si="1"/>
        <v>-222514990</v>
      </c>
      <c r="G27" s="28">
        <f t="shared" si="1"/>
        <v>-6960653</v>
      </c>
      <c r="H27" s="28">
        <f t="shared" si="1"/>
        <v>-13419930</v>
      </c>
      <c r="I27" s="28">
        <f t="shared" si="1"/>
        <v>-15475466</v>
      </c>
      <c r="J27" s="28">
        <f t="shared" si="1"/>
        <v>-35856049</v>
      </c>
      <c r="K27" s="28">
        <f t="shared" si="1"/>
        <v>-11941815</v>
      </c>
      <c r="L27" s="28">
        <f t="shared" si="1"/>
        <v>-25871769</v>
      </c>
      <c r="M27" s="28">
        <f t="shared" si="1"/>
        <v>-26157313</v>
      </c>
      <c r="N27" s="28">
        <f t="shared" si="1"/>
        <v>-63970897</v>
      </c>
      <c r="O27" s="28">
        <f t="shared" si="1"/>
        <v>-8601863</v>
      </c>
      <c r="P27" s="28">
        <f t="shared" si="1"/>
        <v>-6715660</v>
      </c>
      <c r="Q27" s="28">
        <f t="shared" si="1"/>
        <v>-9206351</v>
      </c>
      <c r="R27" s="28">
        <f t="shared" si="1"/>
        <v>-24523874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-124350820</v>
      </c>
      <c r="X27" s="28">
        <f t="shared" si="1"/>
        <v>-185867613</v>
      </c>
      <c r="Y27" s="28">
        <f t="shared" si="1"/>
        <v>61516793</v>
      </c>
      <c r="Z27" s="29">
        <f>+IF(X27&lt;&gt;0,+(Y27/X27)*100,0)</f>
        <v>-33.097101752740535</v>
      </c>
      <c r="AA27" s="30">
        <f>SUM(AA21:AA26)</f>
        <v>-222514990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39518</v>
      </c>
      <c r="D33" s="18"/>
      <c r="E33" s="19">
        <v>-11898</v>
      </c>
      <c r="F33" s="20">
        <v>-11898</v>
      </c>
      <c r="G33" s="20">
        <v>3510</v>
      </c>
      <c r="H33" s="36">
        <v>14936</v>
      </c>
      <c r="I33" s="36">
        <v>11514</v>
      </c>
      <c r="J33" s="36">
        <v>29960</v>
      </c>
      <c r="K33" s="20">
        <v>10859</v>
      </c>
      <c r="L33" s="20">
        <v>8292</v>
      </c>
      <c r="M33" s="20">
        <v>3443</v>
      </c>
      <c r="N33" s="20">
        <v>22594</v>
      </c>
      <c r="O33" s="36">
        <v>966506</v>
      </c>
      <c r="P33" s="36">
        <v>9180</v>
      </c>
      <c r="Q33" s="36">
        <v>196575</v>
      </c>
      <c r="R33" s="20">
        <v>1172261</v>
      </c>
      <c r="S33" s="20"/>
      <c r="T33" s="20"/>
      <c r="U33" s="20"/>
      <c r="V33" s="36"/>
      <c r="W33" s="36">
        <v>1224815</v>
      </c>
      <c r="X33" s="36">
        <v>-8928</v>
      </c>
      <c r="Y33" s="20">
        <v>1233743</v>
      </c>
      <c r="Z33" s="21">
        <v>-13818.806003584228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39518</v>
      </c>
      <c r="D36" s="26">
        <f>SUM(D31:D35)</f>
        <v>0</v>
      </c>
      <c r="E36" s="27">
        <f t="shared" si="2"/>
        <v>-935003</v>
      </c>
      <c r="F36" s="28">
        <f t="shared" si="2"/>
        <v>-11898</v>
      </c>
      <c r="G36" s="28">
        <f t="shared" si="2"/>
        <v>3510</v>
      </c>
      <c r="H36" s="28">
        <f t="shared" si="2"/>
        <v>14936</v>
      </c>
      <c r="I36" s="28">
        <f t="shared" si="2"/>
        <v>11514</v>
      </c>
      <c r="J36" s="28">
        <f t="shared" si="2"/>
        <v>29960</v>
      </c>
      <c r="K36" s="28">
        <f t="shared" si="2"/>
        <v>10859</v>
      </c>
      <c r="L36" s="28">
        <f t="shared" si="2"/>
        <v>8292</v>
      </c>
      <c r="M36" s="28">
        <f t="shared" si="2"/>
        <v>3443</v>
      </c>
      <c r="N36" s="28">
        <f t="shared" si="2"/>
        <v>22594</v>
      </c>
      <c r="O36" s="28">
        <f t="shared" si="2"/>
        <v>966506</v>
      </c>
      <c r="P36" s="28">
        <f t="shared" si="2"/>
        <v>9180</v>
      </c>
      <c r="Q36" s="28">
        <f t="shared" si="2"/>
        <v>196575</v>
      </c>
      <c r="R36" s="28">
        <f t="shared" si="2"/>
        <v>1172261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1224815</v>
      </c>
      <c r="X36" s="28">
        <f t="shared" si="2"/>
        <v>-8928</v>
      </c>
      <c r="Y36" s="28">
        <f t="shared" si="2"/>
        <v>1233743</v>
      </c>
      <c r="Z36" s="29">
        <f>+IF(X36&lt;&gt;0,+(Y36/X36)*100,0)</f>
        <v>-13818.806003584228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863276008</v>
      </c>
      <c r="D38" s="32">
        <f>+D17+D27+D36</f>
        <v>0</v>
      </c>
      <c r="E38" s="33">
        <f t="shared" si="3"/>
        <v>-1354502012</v>
      </c>
      <c r="F38" s="2">
        <f t="shared" si="3"/>
        <v>-5032194485</v>
      </c>
      <c r="G38" s="2">
        <f t="shared" si="3"/>
        <v>365373028</v>
      </c>
      <c r="H38" s="2">
        <f t="shared" si="3"/>
        <v>739295265</v>
      </c>
      <c r="I38" s="2">
        <f t="shared" si="3"/>
        <v>-933124257</v>
      </c>
      <c r="J38" s="2">
        <f t="shared" si="3"/>
        <v>171544036</v>
      </c>
      <c r="K38" s="2">
        <f t="shared" si="3"/>
        <v>-601470489</v>
      </c>
      <c r="L38" s="2">
        <f t="shared" si="3"/>
        <v>3444234310</v>
      </c>
      <c r="M38" s="2">
        <f t="shared" si="3"/>
        <v>-108444885</v>
      </c>
      <c r="N38" s="2">
        <f t="shared" si="3"/>
        <v>2734318936</v>
      </c>
      <c r="O38" s="2">
        <f t="shared" si="3"/>
        <v>348436703</v>
      </c>
      <c r="P38" s="2">
        <f t="shared" si="3"/>
        <v>811740134</v>
      </c>
      <c r="Q38" s="2">
        <f t="shared" si="3"/>
        <v>-808985273</v>
      </c>
      <c r="R38" s="2">
        <f t="shared" si="3"/>
        <v>351191564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3257054536</v>
      </c>
      <c r="X38" s="2">
        <f t="shared" si="3"/>
        <v>-3759098506</v>
      </c>
      <c r="Y38" s="2">
        <f t="shared" si="3"/>
        <v>7016153042</v>
      </c>
      <c r="Z38" s="34">
        <f>+IF(X38&lt;&gt;0,+(Y38/X38)*100,0)</f>
        <v>-186.64456466893128</v>
      </c>
      <c r="AA38" s="35">
        <f>+AA17+AA27+AA36</f>
        <v>-5032194485</v>
      </c>
    </row>
    <row r="39" spans="1:27" x14ac:dyDescent="0.25">
      <c r="A39" s="23" t="s">
        <v>60</v>
      </c>
      <c r="B39" s="17"/>
      <c r="C39" s="32">
        <v>-359620288</v>
      </c>
      <c r="D39" s="32"/>
      <c r="E39" s="33">
        <v>-143394460</v>
      </c>
      <c r="F39" s="2">
        <v>-138999183</v>
      </c>
      <c r="G39" s="2">
        <v>-449816661</v>
      </c>
      <c r="H39" s="2">
        <f>+G40+H60</f>
        <v>-84443633</v>
      </c>
      <c r="I39" s="2">
        <f>+H40+I60</f>
        <v>654851632</v>
      </c>
      <c r="J39" s="2">
        <f>+G39</f>
        <v>-449816661</v>
      </c>
      <c r="K39" s="2">
        <f>+I40+K60</f>
        <v>-609067929</v>
      </c>
      <c r="L39" s="2">
        <f>+K40+L60</f>
        <v>-1210538418</v>
      </c>
      <c r="M39" s="2">
        <f>+L40+M60</f>
        <v>2154574761</v>
      </c>
      <c r="N39" s="2">
        <f>+K39</f>
        <v>-609067929</v>
      </c>
      <c r="O39" s="2">
        <f>+M40+O60</f>
        <v>2268173607</v>
      </c>
      <c r="P39" s="2">
        <f>+O40+P60</f>
        <v>2616610310</v>
      </c>
      <c r="Q39" s="2">
        <f>+P40+Q60</f>
        <v>3428350444</v>
      </c>
      <c r="R39" s="2">
        <f>+O39</f>
        <v>2268173607</v>
      </c>
      <c r="S39" s="2">
        <f>+Q40+S60</f>
        <v>2619365171</v>
      </c>
      <c r="T39" s="2">
        <f>+S40+T60</f>
        <v>2619365171</v>
      </c>
      <c r="U39" s="2">
        <f>+T40+U60</f>
        <v>2619365171</v>
      </c>
      <c r="V39" s="2">
        <f>+S39</f>
        <v>2619365171</v>
      </c>
      <c r="W39" s="2">
        <f>+G39</f>
        <v>-449816661</v>
      </c>
      <c r="X39" s="2">
        <v>-138999183</v>
      </c>
      <c r="Y39" s="2">
        <f>+W39-X39</f>
        <v>-310817478</v>
      </c>
      <c r="Z39" s="34">
        <f>+IF(X39&lt;&gt;0,+(Y39/X39)*100,0)</f>
        <v>223.61101072083281</v>
      </c>
      <c r="AA39" s="35">
        <v>-138999183</v>
      </c>
    </row>
    <row r="40" spans="1:27" x14ac:dyDescent="0.25">
      <c r="A40" s="41" t="s">
        <v>62</v>
      </c>
      <c r="B40" s="42" t="s">
        <v>61</v>
      </c>
      <c r="C40" s="43">
        <f>+C38+C39</f>
        <v>503655720</v>
      </c>
      <c r="D40" s="43">
        <f t="shared" ref="D40:AA40" si="4">+D38+D39</f>
        <v>0</v>
      </c>
      <c r="E40" s="44">
        <f t="shared" si="4"/>
        <v>-1497896472</v>
      </c>
      <c r="F40" s="45">
        <f t="shared" si="4"/>
        <v>-5171193668</v>
      </c>
      <c r="G40" s="45">
        <f t="shared" si="4"/>
        <v>-84443633</v>
      </c>
      <c r="H40" s="45">
        <f t="shared" si="4"/>
        <v>654851632</v>
      </c>
      <c r="I40" s="45">
        <f t="shared" si="4"/>
        <v>-278272625</v>
      </c>
      <c r="J40" s="45">
        <f>+I40</f>
        <v>-278272625</v>
      </c>
      <c r="K40" s="45">
        <f t="shared" si="4"/>
        <v>-1210538418</v>
      </c>
      <c r="L40" s="45">
        <f t="shared" si="4"/>
        <v>2233695892</v>
      </c>
      <c r="M40" s="45">
        <f t="shared" si="4"/>
        <v>2046129876</v>
      </c>
      <c r="N40" s="45">
        <f>+M40</f>
        <v>2046129876</v>
      </c>
      <c r="O40" s="45">
        <f t="shared" si="4"/>
        <v>2616610310</v>
      </c>
      <c r="P40" s="45">
        <f t="shared" si="4"/>
        <v>3428350444</v>
      </c>
      <c r="Q40" s="45">
        <f t="shared" si="4"/>
        <v>2619365171</v>
      </c>
      <c r="R40" s="45">
        <f>+Q40</f>
        <v>2619365171</v>
      </c>
      <c r="S40" s="45">
        <f t="shared" si="4"/>
        <v>2619365171</v>
      </c>
      <c r="T40" s="45">
        <f t="shared" si="4"/>
        <v>2619365171</v>
      </c>
      <c r="U40" s="45">
        <f t="shared" si="4"/>
        <v>2619365171</v>
      </c>
      <c r="V40" s="45">
        <f>+U40</f>
        <v>2619365171</v>
      </c>
      <c r="W40" s="45">
        <f>+V40</f>
        <v>2619365171</v>
      </c>
      <c r="X40" s="45">
        <f t="shared" si="4"/>
        <v>-3898097689</v>
      </c>
      <c r="Y40" s="45">
        <f t="shared" si="4"/>
        <v>6705335564</v>
      </c>
      <c r="Z40" s="46">
        <f>+IF(X40&lt;&gt;0,+(Y40/X40)*100,0)</f>
        <v>-172.01558552320824</v>
      </c>
      <c r="AA40" s="47">
        <f t="shared" si="4"/>
        <v>-5171193668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-449816661</v>
      </c>
      <c r="J60">
        <v>-449816661</v>
      </c>
      <c r="K60">
        <v>-330795304</v>
      </c>
      <c r="M60">
        <v>-79121131</v>
      </c>
      <c r="N60">
        <v>-330795304</v>
      </c>
      <c r="O60">
        <v>222043731</v>
      </c>
      <c r="R60">
        <v>222043731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1603437820</v>
      </c>
      <c r="G7" s="20"/>
      <c r="H7" s="20"/>
      <c r="I7" s="20"/>
      <c r="J7" s="20"/>
      <c r="K7" s="20"/>
      <c r="L7" s="20">
        <v>3365395914</v>
      </c>
      <c r="M7" s="20"/>
      <c r="N7" s="20">
        <v>3365395914</v>
      </c>
      <c r="O7" s="20"/>
      <c r="P7" s="20"/>
      <c r="Q7" s="20"/>
      <c r="R7" s="20"/>
      <c r="S7" s="20"/>
      <c r="T7" s="20"/>
      <c r="U7" s="20"/>
      <c r="V7" s="20"/>
      <c r="W7" s="20">
        <v>3365395914</v>
      </c>
      <c r="X7" s="20">
        <v>1202578362</v>
      </c>
      <c r="Y7" s="20">
        <v>2162817552</v>
      </c>
      <c r="Z7" s="21">
        <v>179.84836750289043</v>
      </c>
      <c r="AA7" s="22">
        <v>1603437820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>
        <v>-102668</v>
      </c>
      <c r="L9" s="20"/>
      <c r="M9" s="20"/>
      <c r="N9" s="20">
        <v>-102668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599760709</v>
      </c>
      <c r="D14" s="18"/>
      <c r="E14" s="19">
        <v>-6451945700</v>
      </c>
      <c r="F14" s="20">
        <v>-6403440820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>
        <v>-641433947</v>
      </c>
      <c r="L14" s="20">
        <v>27195768</v>
      </c>
      <c r="M14" s="20">
        <v>-70647575</v>
      </c>
      <c r="N14" s="20">
        <v>-684885754</v>
      </c>
      <c r="O14" s="20">
        <v>27558913</v>
      </c>
      <c r="P14" s="20">
        <v>771270039</v>
      </c>
      <c r="Q14" s="20">
        <v>-773306562</v>
      </c>
      <c r="R14" s="20">
        <v>25522390</v>
      </c>
      <c r="S14" s="20"/>
      <c r="T14" s="20"/>
      <c r="U14" s="20"/>
      <c r="V14" s="20"/>
      <c r="W14" s="20">
        <v>-598043630</v>
      </c>
      <c r="X14" s="20">
        <v>-4802580630</v>
      </c>
      <c r="Y14" s="20">
        <v>4204537000</v>
      </c>
      <c r="Z14" s="21">
        <v>-87.547452586964695</v>
      </c>
      <c r="AA14" s="22">
        <v>-6403440820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599863377</v>
      </c>
      <c r="D17" s="26">
        <f>SUM(D6:D16)</f>
        <v>0</v>
      </c>
      <c r="E17" s="27">
        <f t="shared" si="0"/>
        <v>-1143817550</v>
      </c>
      <c r="F17" s="28">
        <f t="shared" si="0"/>
        <v>-4800003000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-641536615</v>
      </c>
      <c r="L17" s="28">
        <f t="shared" si="0"/>
        <v>3392591682</v>
      </c>
      <c r="M17" s="28">
        <f t="shared" si="0"/>
        <v>-70647575</v>
      </c>
      <c r="N17" s="28">
        <f t="shared" si="0"/>
        <v>2680407492</v>
      </c>
      <c r="O17" s="28">
        <f t="shared" si="0"/>
        <v>27558913</v>
      </c>
      <c r="P17" s="28">
        <f t="shared" si="0"/>
        <v>771270039</v>
      </c>
      <c r="Q17" s="28">
        <f t="shared" si="0"/>
        <v>-773306562</v>
      </c>
      <c r="R17" s="28">
        <f t="shared" si="0"/>
        <v>25522390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2767352284</v>
      </c>
      <c r="X17" s="28">
        <f t="shared" si="0"/>
        <v>-3600002268</v>
      </c>
      <c r="Y17" s="28">
        <f t="shared" si="0"/>
        <v>6367354552</v>
      </c>
      <c r="Z17" s="29">
        <f>+IF(X17&lt;&gt;0,+(Y17/X17)*100,0)</f>
        <v>-176.87084834914333</v>
      </c>
      <c r="AA17" s="30">
        <f>SUM(AA6:AA16)</f>
        <v>-4800003000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599863377</v>
      </c>
      <c r="D38" s="32">
        <f>+D17+D27+D36</f>
        <v>0</v>
      </c>
      <c r="E38" s="33">
        <f t="shared" si="3"/>
        <v>-1143817550</v>
      </c>
      <c r="F38" s="2">
        <f t="shared" si="3"/>
        <v>-4800003000</v>
      </c>
      <c r="G38" s="2">
        <f t="shared" si="3"/>
        <v>321694700</v>
      </c>
      <c r="H38" s="2">
        <f t="shared" si="3"/>
        <v>711114180</v>
      </c>
      <c r="I38" s="2">
        <f t="shared" si="3"/>
        <v>-971386478</v>
      </c>
      <c r="J38" s="2">
        <f t="shared" si="3"/>
        <v>61422402</v>
      </c>
      <c r="K38" s="2">
        <f t="shared" si="3"/>
        <v>-641536615</v>
      </c>
      <c r="L38" s="2">
        <f t="shared" si="3"/>
        <v>3392591682</v>
      </c>
      <c r="M38" s="2">
        <f t="shared" si="3"/>
        <v>-70647575</v>
      </c>
      <c r="N38" s="2">
        <f t="shared" si="3"/>
        <v>2680407492</v>
      </c>
      <c r="O38" s="2">
        <f t="shared" si="3"/>
        <v>27558913</v>
      </c>
      <c r="P38" s="2">
        <f t="shared" si="3"/>
        <v>771270039</v>
      </c>
      <c r="Q38" s="2">
        <f t="shared" si="3"/>
        <v>-773306562</v>
      </c>
      <c r="R38" s="2">
        <f t="shared" si="3"/>
        <v>25522390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2767352284</v>
      </c>
      <c r="X38" s="2">
        <f t="shared" si="3"/>
        <v>-3600002268</v>
      </c>
      <c r="Y38" s="2">
        <f t="shared" si="3"/>
        <v>6367354552</v>
      </c>
      <c r="Z38" s="34">
        <f>+IF(X38&lt;&gt;0,+(Y38/X38)*100,0)</f>
        <v>-176.87084834914333</v>
      </c>
      <c r="AA38" s="35">
        <f>+AA17+AA27+AA36</f>
        <v>-4800003000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321694700</v>
      </c>
      <c r="I39" s="2">
        <f>+H40+I60</f>
        <v>1032808880</v>
      </c>
      <c r="J39" s="2">
        <f>+G39</f>
        <v>0</v>
      </c>
      <c r="K39" s="2">
        <f>+I40+K60</f>
        <v>61422402</v>
      </c>
      <c r="L39" s="2">
        <f>+K40+L60</f>
        <v>-580114213</v>
      </c>
      <c r="M39" s="2">
        <f>+L40+M60</f>
        <v>2812477469</v>
      </c>
      <c r="N39" s="2">
        <f>+K39</f>
        <v>61422402</v>
      </c>
      <c r="O39" s="2">
        <f>+M40+O60</f>
        <v>2741829894</v>
      </c>
      <c r="P39" s="2">
        <f>+O40+P60</f>
        <v>2769388807</v>
      </c>
      <c r="Q39" s="2">
        <f>+P40+Q60</f>
        <v>3540658846</v>
      </c>
      <c r="R39" s="2">
        <f>+O39</f>
        <v>2741829894</v>
      </c>
      <c r="S39" s="2">
        <f>+Q40+S60</f>
        <v>2767352284</v>
      </c>
      <c r="T39" s="2">
        <f>+S40+T60</f>
        <v>2767352284</v>
      </c>
      <c r="U39" s="2">
        <f>+T40+U60</f>
        <v>2767352284</v>
      </c>
      <c r="V39" s="2">
        <f>+S39</f>
        <v>2767352284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599863377</v>
      </c>
      <c r="D40" s="43">
        <f t="shared" ref="D40:AA40" si="4">+D38+D39</f>
        <v>0</v>
      </c>
      <c r="E40" s="44">
        <f t="shared" si="4"/>
        <v>-1143817550</v>
      </c>
      <c r="F40" s="45">
        <f t="shared" si="4"/>
        <v>-4800003000</v>
      </c>
      <c r="G40" s="45">
        <f t="shared" si="4"/>
        <v>321694700</v>
      </c>
      <c r="H40" s="45">
        <f t="shared" si="4"/>
        <v>1032808880</v>
      </c>
      <c r="I40" s="45">
        <f t="shared" si="4"/>
        <v>61422402</v>
      </c>
      <c r="J40" s="45">
        <f>+I40</f>
        <v>61422402</v>
      </c>
      <c r="K40" s="45">
        <f t="shared" si="4"/>
        <v>-580114213</v>
      </c>
      <c r="L40" s="45">
        <f t="shared" si="4"/>
        <v>2812477469</v>
      </c>
      <c r="M40" s="45">
        <f t="shared" si="4"/>
        <v>2741829894</v>
      </c>
      <c r="N40" s="45">
        <f>+M40</f>
        <v>2741829894</v>
      </c>
      <c r="O40" s="45">
        <f t="shared" si="4"/>
        <v>2769388807</v>
      </c>
      <c r="P40" s="45">
        <f t="shared" si="4"/>
        <v>3540658846</v>
      </c>
      <c r="Q40" s="45">
        <f t="shared" si="4"/>
        <v>2767352284</v>
      </c>
      <c r="R40" s="45">
        <f>+Q40</f>
        <v>2767352284</v>
      </c>
      <c r="S40" s="45">
        <f t="shared" si="4"/>
        <v>2767352284</v>
      </c>
      <c r="T40" s="45">
        <f t="shared" si="4"/>
        <v>2767352284</v>
      </c>
      <c r="U40" s="45">
        <f t="shared" si="4"/>
        <v>2767352284</v>
      </c>
      <c r="V40" s="45">
        <f>+U40</f>
        <v>2767352284</v>
      </c>
      <c r="W40" s="45">
        <f>+V40</f>
        <v>2767352284</v>
      </c>
      <c r="X40" s="45">
        <f t="shared" si="4"/>
        <v>-3600002268</v>
      </c>
      <c r="Y40" s="45">
        <f t="shared" si="4"/>
        <v>6367354552</v>
      </c>
      <c r="Z40" s="46">
        <f>+IF(X40&lt;&gt;0,+(Y40/X40)*100,0)</f>
        <v>-176.87084834914333</v>
      </c>
      <c r="AA40" s="47">
        <f t="shared" si="4"/>
        <v>-4800003000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140451516</v>
      </c>
      <c r="G7" s="20">
        <v>1399166</v>
      </c>
      <c r="H7" s="20">
        <v>3519025</v>
      </c>
      <c r="I7" s="20">
        <v>324310</v>
      </c>
      <c r="J7" s="20">
        <v>5242501</v>
      </c>
      <c r="K7" s="20">
        <v>5600644</v>
      </c>
      <c r="L7" s="20">
        <v>4497511</v>
      </c>
      <c r="M7" s="20">
        <v>3971718</v>
      </c>
      <c r="N7" s="20">
        <v>14069873</v>
      </c>
      <c r="O7" s="20">
        <v>4026536</v>
      </c>
      <c r="P7" s="20"/>
      <c r="Q7" s="20">
        <v>5345618</v>
      </c>
      <c r="R7" s="20">
        <v>9372154</v>
      </c>
      <c r="S7" s="20"/>
      <c r="T7" s="20"/>
      <c r="U7" s="20"/>
      <c r="V7" s="20"/>
      <c r="W7" s="20">
        <v>28684528</v>
      </c>
      <c r="X7" s="20">
        <v>105338691</v>
      </c>
      <c r="Y7" s="20">
        <v>-76654163</v>
      </c>
      <c r="Z7" s="21">
        <v>-72.769238227955583</v>
      </c>
      <c r="AA7" s="22">
        <v>140451516</v>
      </c>
    </row>
    <row r="8" spans="1:27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563496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422622</v>
      </c>
      <c r="Y8" s="20">
        <v>-417429</v>
      </c>
      <c r="Z8" s="21">
        <v>-98.771242386813753</v>
      </c>
      <c r="AA8" s="22">
        <v>563496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-1941649</v>
      </c>
      <c r="G9" s="20">
        <v>5154019</v>
      </c>
      <c r="H9" s="20">
        <v>6587576</v>
      </c>
      <c r="I9" s="20">
        <v>7278110</v>
      </c>
      <c r="J9" s="20">
        <v>19019705</v>
      </c>
      <c r="K9" s="20">
        <v>8312328</v>
      </c>
      <c r="L9" s="20">
        <v>8029351</v>
      </c>
      <c r="M9" s="20">
        <v>7482923</v>
      </c>
      <c r="N9" s="20">
        <v>23824602</v>
      </c>
      <c r="O9" s="20">
        <v>6615250</v>
      </c>
      <c r="P9" s="20"/>
      <c r="Q9" s="20">
        <v>13997158</v>
      </c>
      <c r="R9" s="20">
        <v>20612408</v>
      </c>
      <c r="S9" s="20"/>
      <c r="T9" s="20"/>
      <c r="U9" s="20"/>
      <c r="V9" s="20"/>
      <c r="W9" s="20">
        <v>63456715</v>
      </c>
      <c r="X9" s="20">
        <v>-1456236</v>
      </c>
      <c r="Y9" s="20">
        <v>64912951</v>
      </c>
      <c r="Z9" s="21">
        <v>-4457.5845536025754</v>
      </c>
      <c r="AA9" s="22">
        <v>-1941649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-160095266</v>
      </c>
      <c r="G14" s="20">
        <v>3661161</v>
      </c>
      <c r="H14" s="20">
        <v>94006</v>
      </c>
      <c r="I14" s="20">
        <v>-195792</v>
      </c>
      <c r="J14" s="20">
        <v>3559375</v>
      </c>
      <c r="K14" s="20">
        <v>-239549</v>
      </c>
      <c r="L14" s="20">
        <v>-203784</v>
      </c>
      <c r="M14" s="20">
        <v>-158233</v>
      </c>
      <c r="N14" s="20">
        <v>-601566</v>
      </c>
      <c r="O14" s="20">
        <v>-258784</v>
      </c>
      <c r="P14" s="20"/>
      <c r="Q14" s="20">
        <v>-1305133</v>
      </c>
      <c r="R14" s="20">
        <v>-1563917</v>
      </c>
      <c r="S14" s="20"/>
      <c r="T14" s="20"/>
      <c r="U14" s="20"/>
      <c r="V14" s="20"/>
      <c r="W14" s="20">
        <v>1393892</v>
      </c>
      <c r="X14" s="20">
        <v>-120071466</v>
      </c>
      <c r="Y14" s="20">
        <v>121465358</v>
      </c>
      <c r="Z14" s="21">
        <v>-101.1608853014254</v>
      </c>
      <c r="AA14" s="22">
        <v>-160095266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-21021903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13673423</v>
      </c>
      <c r="L17" s="28">
        <f t="shared" si="0"/>
        <v>12323078</v>
      </c>
      <c r="M17" s="28">
        <f t="shared" si="0"/>
        <v>11296408</v>
      </c>
      <c r="N17" s="28">
        <f t="shared" si="0"/>
        <v>37292909</v>
      </c>
      <c r="O17" s="28">
        <f t="shared" si="0"/>
        <v>10383002</v>
      </c>
      <c r="P17" s="28">
        <f t="shared" si="0"/>
        <v>0</v>
      </c>
      <c r="Q17" s="28">
        <f t="shared" si="0"/>
        <v>18037643</v>
      </c>
      <c r="R17" s="28">
        <f t="shared" si="0"/>
        <v>28420645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93540328</v>
      </c>
      <c r="X17" s="28">
        <f t="shared" si="0"/>
        <v>-15766389</v>
      </c>
      <c r="Y17" s="28">
        <f t="shared" si="0"/>
        <v>109306717</v>
      </c>
      <c r="Z17" s="29">
        <f>+IF(X17&lt;&gt;0,+(Y17/X17)*100,0)</f>
        <v>-693.28948435814948</v>
      </c>
      <c r="AA17" s="30">
        <f>SUM(AA6:AA16)</f>
        <v>-21021903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>
        <v>266790</v>
      </c>
      <c r="M26" s="20">
        <v>154696</v>
      </c>
      <c r="N26" s="20">
        <v>421486</v>
      </c>
      <c r="O26" s="20"/>
      <c r="P26" s="20"/>
      <c r="Q26" s="20"/>
      <c r="R26" s="20"/>
      <c r="S26" s="20"/>
      <c r="T26" s="20"/>
      <c r="U26" s="20"/>
      <c r="V26" s="20"/>
      <c r="W26" s="20">
        <v>621621</v>
      </c>
      <c r="X26" s="20">
        <v>-2637414</v>
      </c>
      <c r="Y26" s="20">
        <v>3259035</v>
      </c>
      <c r="Z26" s="21">
        <v>-123.5693372371573</v>
      </c>
      <c r="AA26" s="22">
        <v>-3516557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266790</v>
      </c>
      <c r="M27" s="28">
        <f t="shared" si="1"/>
        <v>154696</v>
      </c>
      <c r="N27" s="28">
        <f t="shared" si="1"/>
        <v>421486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621621</v>
      </c>
      <c r="X27" s="28">
        <f t="shared" si="1"/>
        <v>-2637414</v>
      </c>
      <c r="Y27" s="28">
        <f t="shared" si="1"/>
        <v>3259035</v>
      </c>
      <c r="Z27" s="29">
        <f>+IF(X27&lt;&gt;0,+(Y27/X27)*100,0)</f>
        <v>-123.5693372371573</v>
      </c>
      <c r="AA27" s="30">
        <f>SUM(AA21:AA26)</f>
        <v>-3516557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>
        <v>951854</v>
      </c>
      <c r="P33" s="36"/>
      <c r="Q33" s="36">
        <v>196387</v>
      </c>
      <c r="R33" s="20">
        <v>1148241</v>
      </c>
      <c r="S33" s="20"/>
      <c r="T33" s="20"/>
      <c r="U33" s="20"/>
      <c r="V33" s="36"/>
      <c r="W33" s="36">
        <v>1148241</v>
      </c>
      <c r="X33" s="36"/>
      <c r="Y33" s="20">
        <v>1148241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951854</v>
      </c>
      <c r="P36" s="28">
        <f t="shared" si="2"/>
        <v>0</v>
      </c>
      <c r="Q36" s="28">
        <f t="shared" si="2"/>
        <v>196387</v>
      </c>
      <c r="R36" s="28">
        <f t="shared" si="2"/>
        <v>1148241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1148241</v>
      </c>
      <c r="X36" s="28">
        <f t="shared" si="2"/>
        <v>0</v>
      </c>
      <c r="Y36" s="28">
        <f t="shared" si="2"/>
        <v>1148241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-24538460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13673423</v>
      </c>
      <c r="L38" s="2">
        <f t="shared" si="3"/>
        <v>12589868</v>
      </c>
      <c r="M38" s="2">
        <f t="shared" si="3"/>
        <v>11451104</v>
      </c>
      <c r="N38" s="2">
        <f t="shared" si="3"/>
        <v>37714395</v>
      </c>
      <c r="O38" s="2">
        <f t="shared" si="3"/>
        <v>11334856</v>
      </c>
      <c r="P38" s="2">
        <f t="shared" si="3"/>
        <v>0</v>
      </c>
      <c r="Q38" s="2">
        <f t="shared" si="3"/>
        <v>18234030</v>
      </c>
      <c r="R38" s="2">
        <f t="shared" si="3"/>
        <v>29568886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95310190</v>
      </c>
      <c r="X38" s="2">
        <f t="shared" si="3"/>
        <v>-18403803</v>
      </c>
      <c r="Y38" s="2">
        <f t="shared" si="3"/>
        <v>113713993</v>
      </c>
      <c r="Z38" s="34">
        <f>+IF(X38&lt;&gt;0,+(Y38/X38)*100,0)</f>
        <v>-617.88312448247791</v>
      </c>
      <c r="AA38" s="35">
        <f>+AA17+AA27+AA36</f>
        <v>-24538460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41700332</v>
      </c>
      <c r="M39" s="2">
        <f>+L40+M60</f>
        <v>54290200</v>
      </c>
      <c r="N39" s="2">
        <f>+K39</f>
        <v>28026909</v>
      </c>
      <c r="O39" s="2">
        <f>+M40+O60</f>
        <v>65741304</v>
      </c>
      <c r="P39" s="2">
        <f>+O40+P60</f>
        <v>77076160</v>
      </c>
      <c r="Q39" s="2">
        <f>+P40+Q60</f>
        <v>77076160</v>
      </c>
      <c r="R39" s="2">
        <f>+O39</f>
        <v>65741304</v>
      </c>
      <c r="S39" s="2">
        <f>+Q40+S60</f>
        <v>95310190</v>
      </c>
      <c r="T39" s="2">
        <f>+S40+T60</f>
        <v>95310190</v>
      </c>
      <c r="U39" s="2">
        <f>+T40+U60</f>
        <v>95310190</v>
      </c>
      <c r="V39" s="2">
        <f>+S39</f>
        <v>95310190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-24538460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41700332</v>
      </c>
      <c r="L40" s="45">
        <f t="shared" si="4"/>
        <v>54290200</v>
      </c>
      <c r="M40" s="45">
        <f t="shared" si="4"/>
        <v>65741304</v>
      </c>
      <c r="N40" s="45">
        <f>+M40</f>
        <v>65741304</v>
      </c>
      <c r="O40" s="45">
        <f t="shared" si="4"/>
        <v>77076160</v>
      </c>
      <c r="P40" s="45">
        <f t="shared" si="4"/>
        <v>77076160</v>
      </c>
      <c r="Q40" s="45">
        <f t="shared" si="4"/>
        <v>95310190</v>
      </c>
      <c r="R40" s="45">
        <f>+Q40</f>
        <v>95310190</v>
      </c>
      <c r="S40" s="45">
        <f t="shared" si="4"/>
        <v>95310190</v>
      </c>
      <c r="T40" s="45">
        <f t="shared" si="4"/>
        <v>95310190</v>
      </c>
      <c r="U40" s="45">
        <f t="shared" si="4"/>
        <v>95310190</v>
      </c>
      <c r="V40" s="45">
        <f>+U40</f>
        <v>95310190</v>
      </c>
      <c r="W40" s="45">
        <f>+V40</f>
        <v>95310190</v>
      </c>
      <c r="X40" s="45">
        <f t="shared" si="4"/>
        <v>-18403803</v>
      </c>
      <c r="Y40" s="45">
        <f t="shared" si="4"/>
        <v>113713993</v>
      </c>
      <c r="Z40" s="46">
        <f>+IF(X40&lt;&gt;0,+(Y40/X40)*100,0)</f>
        <v>-617.88312448247791</v>
      </c>
      <c r="AA40" s="47">
        <f t="shared" si="4"/>
        <v>-24538460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>
        <v>1291</v>
      </c>
      <c r="M6" s="20"/>
      <c r="N6" s="20">
        <v>1291</v>
      </c>
      <c r="O6" s="20"/>
      <c r="P6" s="20">
        <v>2151</v>
      </c>
      <c r="Q6" s="20"/>
      <c r="R6" s="20">
        <v>2151</v>
      </c>
      <c r="S6" s="20"/>
      <c r="T6" s="20"/>
      <c r="U6" s="20"/>
      <c r="V6" s="20"/>
      <c r="W6" s="20">
        <v>3442</v>
      </c>
      <c r="X6" s="20"/>
      <c r="Y6" s="20">
        <v>3442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157156036</v>
      </c>
      <c r="G7" s="20">
        <v>237656</v>
      </c>
      <c r="H7" s="20"/>
      <c r="I7" s="20">
        <v>1990722</v>
      </c>
      <c r="J7" s="20">
        <v>2228378</v>
      </c>
      <c r="K7" s="20">
        <v>2184421</v>
      </c>
      <c r="L7" s="20">
        <v>2321468</v>
      </c>
      <c r="M7" s="20">
        <v>1861176</v>
      </c>
      <c r="N7" s="20">
        <v>6367065</v>
      </c>
      <c r="O7" s="20">
        <v>2180403</v>
      </c>
      <c r="P7" s="20">
        <v>2173654</v>
      </c>
      <c r="Q7" s="20">
        <v>1803823</v>
      </c>
      <c r="R7" s="20">
        <v>6157880</v>
      </c>
      <c r="S7" s="20"/>
      <c r="T7" s="20"/>
      <c r="U7" s="20"/>
      <c r="V7" s="20"/>
      <c r="W7" s="20">
        <v>14753323</v>
      </c>
      <c r="X7" s="20">
        <v>117867024</v>
      </c>
      <c r="Y7" s="20">
        <v>-103113701</v>
      </c>
      <c r="Z7" s="21">
        <v>-87.483078388404891</v>
      </c>
      <c r="AA7" s="22">
        <v>157156036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161244</v>
      </c>
      <c r="Y8" s="20">
        <v>-161244</v>
      </c>
      <c r="Z8" s="21">
        <v>-100</v>
      </c>
      <c r="AA8" s="22">
        <v>215000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7284276</v>
      </c>
      <c r="Y9" s="20">
        <v>-7284276</v>
      </c>
      <c r="Z9" s="21">
        <v>-100</v>
      </c>
      <c r="AA9" s="22">
        <v>9712374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3000000</v>
      </c>
      <c r="X10" s="20">
        <v>2999997</v>
      </c>
      <c r="Y10" s="20">
        <v>3</v>
      </c>
      <c r="Z10" s="21"/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>
        <v>-136644</v>
      </c>
      <c r="L14" s="20">
        <v>-170115</v>
      </c>
      <c r="M14" s="20">
        <v>-171993</v>
      </c>
      <c r="N14" s="20">
        <v>-478752</v>
      </c>
      <c r="O14" s="20">
        <v>-109477</v>
      </c>
      <c r="P14" s="20">
        <v>-158469</v>
      </c>
      <c r="Q14" s="20">
        <v>-46360</v>
      </c>
      <c r="R14" s="20">
        <v>-314306</v>
      </c>
      <c r="S14" s="20"/>
      <c r="T14" s="20"/>
      <c r="U14" s="20"/>
      <c r="V14" s="20"/>
      <c r="W14" s="20">
        <v>-926519</v>
      </c>
      <c r="X14" s="20">
        <v>-112616622</v>
      </c>
      <c r="Y14" s="20">
        <v>111690103</v>
      </c>
      <c r="Z14" s="21">
        <v>-99.177280419581408</v>
      </c>
      <c r="AA14" s="22">
        <v>-150155500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20927910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2047777</v>
      </c>
      <c r="L17" s="28">
        <f t="shared" si="0"/>
        <v>2152644</v>
      </c>
      <c r="M17" s="28">
        <f t="shared" si="0"/>
        <v>3689183</v>
      </c>
      <c r="N17" s="28">
        <f t="shared" si="0"/>
        <v>7889604</v>
      </c>
      <c r="O17" s="28">
        <f t="shared" si="0"/>
        <v>3070926</v>
      </c>
      <c r="P17" s="28">
        <f t="shared" si="0"/>
        <v>2017336</v>
      </c>
      <c r="Q17" s="28">
        <f t="shared" si="0"/>
        <v>1757463</v>
      </c>
      <c r="R17" s="28">
        <f t="shared" si="0"/>
        <v>6845725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16830246</v>
      </c>
      <c r="X17" s="28">
        <f t="shared" si="0"/>
        <v>15695919</v>
      </c>
      <c r="Y17" s="28">
        <f t="shared" si="0"/>
        <v>1134327</v>
      </c>
      <c r="Z17" s="29">
        <f>+IF(X17&lt;&gt;0,+(Y17/X17)*100,0)</f>
        <v>7.2268912702722288</v>
      </c>
      <c r="AA17" s="30">
        <f>SUM(AA6:AA16)</f>
        <v>20927910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>
        <v>-53745</v>
      </c>
      <c r="N26" s="20">
        <v>-53745</v>
      </c>
      <c r="O26" s="20">
        <v>-1699995</v>
      </c>
      <c r="P26" s="20"/>
      <c r="Q26" s="20">
        <v>-1093368</v>
      </c>
      <c r="R26" s="20">
        <v>-2793363</v>
      </c>
      <c r="S26" s="20"/>
      <c r="T26" s="20"/>
      <c r="U26" s="20"/>
      <c r="V26" s="20"/>
      <c r="W26" s="20">
        <v>-2847108</v>
      </c>
      <c r="X26" s="20">
        <v>-3875517</v>
      </c>
      <c r="Y26" s="20">
        <v>1028409</v>
      </c>
      <c r="Z26" s="21">
        <v>-26.536046674546903</v>
      </c>
      <c r="AA26" s="22">
        <v>-5167382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-53745</v>
      </c>
      <c r="N27" s="28">
        <f t="shared" si="1"/>
        <v>-53745</v>
      </c>
      <c r="O27" s="28">
        <f t="shared" si="1"/>
        <v>-1699995</v>
      </c>
      <c r="P27" s="28">
        <f t="shared" si="1"/>
        <v>0</v>
      </c>
      <c r="Q27" s="28">
        <f t="shared" si="1"/>
        <v>-1093368</v>
      </c>
      <c r="R27" s="28">
        <f t="shared" si="1"/>
        <v>-2793363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-2847108</v>
      </c>
      <c r="X27" s="28">
        <f t="shared" si="1"/>
        <v>-3875517</v>
      </c>
      <c r="Y27" s="28">
        <f t="shared" si="1"/>
        <v>1028409</v>
      </c>
      <c r="Z27" s="29">
        <f>+IF(X27&lt;&gt;0,+(Y27/X27)*100,0)</f>
        <v>-26.536046674546903</v>
      </c>
      <c r="AA27" s="30">
        <f>SUM(AA21:AA26)</f>
        <v>-5167382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15760528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2047777</v>
      </c>
      <c r="L38" s="2">
        <f t="shared" si="3"/>
        <v>2152644</v>
      </c>
      <c r="M38" s="2">
        <f t="shared" si="3"/>
        <v>3635438</v>
      </c>
      <c r="N38" s="2">
        <f t="shared" si="3"/>
        <v>7835859</v>
      </c>
      <c r="O38" s="2">
        <f t="shared" si="3"/>
        <v>1370931</v>
      </c>
      <c r="P38" s="2">
        <f t="shared" si="3"/>
        <v>2017336</v>
      </c>
      <c r="Q38" s="2">
        <f t="shared" si="3"/>
        <v>664095</v>
      </c>
      <c r="R38" s="2">
        <f t="shared" si="3"/>
        <v>4052362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13983138</v>
      </c>
      <c r="X38" s="2">
        <f t="shared" si="3"/>
        <v>11820402</v>
      </c>
      <c r="Y38" s="2">
        <f t="shared" si="3"/>
        <v>2162736</v>
      </c>
      <c r="Z38" s="34">
        <f>+IF(X38&lt;&gt;0,+(Y38/X38)*100,0)</f>
        <v>18.296636611851273</v>
      </c>
      <c r="AA38" s="35">
        <f>+AA17+AA27+AA36</f>
        <v>15760528</v>
      </c>
    </row>
    <row r="39" spans="1:27" x14ac:dyDescent="0.25">
      <c r="A39" s="23" t="s">
        <v>60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4142694</v>
      </c>
      <c r="M39" s="2">
        <f>+L40+M60</f>
        <v>-72825793</v>
      </c>
      <c r="N39" s="2">
        <f>+K39</f>
        <v>2094917</v>
      </c>
      <c r="O39" s="2">
        <f>+M40+O60</f>
        <v>-69190355</v>
      </c>
      <c r="P39" s="2">
        <f>+O40+P60</f>
        <v>-67819424</v>
      </c>
      <c r="Q39" s="2">
        <f>+P40+Q60</f>
        <v>-65802088</v>
      </c>
      <c r="R39" s="2">
        <f>+O39</f>
        <v>-69190355</v>
      </c>
      <c r="S39" s="2">
        <f>+Q40+S60</f>
        <v>-65137993</v>
      </c>
      <c r="T39" s="2">
        <f>+S40+T60</f>
        <v>-65137993</v>
      </c>
      <c r="U39" s="2">
        <f>+T40+U60</f>
        <v>-65137993</v>
      </c>
      <c r="V39" s="2">
        <f>+S39</f>
        <v>-65137993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15760528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4142694</v>
      </c>
      <c r="L40" s="45">
        <f t="shared" si="4"/>
        <v>6295338</v>
      </c>
      <c r="M40" s="45">
        <f t="shared" si="4"/>
        <v>-69190355</v>
      </c>
      <c r="N40" s="45">
        <f>+M40</f>
        <v>-69190355</v>
      </c>
      <c r="O40" s="45">
        <f t="shared" si="4"/>
        <v>-67819424</v>
      </c>
      <c r="P40" s="45">
        <f t="shared" si="4"/>
        <v>-65802088</v>
      </c>
      <c r="Q40" s="45">
        <f t="shared" si="4"/>
        <v>-65137993</v>
      </c>
      <c r="R40" s="45">
        <f>+Q40</f>
        <v>-65137993</v>
      </c>
      <c r="S40" s="45">
        <f t="shared" si="4"/>
        <v>-65137993</v>
      </c>
      <c r="T40" s="45">
        <f t="shared" si="4"/>
        <v>-65137993</v>
      </c>
      <c r="U40" s="45">
        <f t="shared" si="4"/>
        <v>-65137993</v>
      </c>
      <c r="V40" s="45">
        <f>+U40</f>
        <v>-65137993</v>
      </c>
      <c r="W40" s="45">
        <f>+V40</f>
        <v>-65137993</v>
      </c>
      <c r="X40" s="45">
        <f t="shared" si="4"/>
        <v>11820402</v>
      </c>
      <c r="Y40" s="45">
        <f t="shared" si="4"/>
        <v>2162736</v>
      </c>
      <c r="Z40" s="46">
        <f>+IF(X40&lt;&gt;0,+(Y40/X40)*100,0)</f>
        <v>18.296636611851273</v>
      </c>
      <c r="AA40" s="47">
        <f t="shared" si="4"/>
        <v>15760528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-79121131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37599428</v>
      </c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>
        <v>4130960</v>
      </c>
      <c r="L7" s="20">
        <v>3864359</v>
      </c>
      <c r="M7" s="20">
        <v>2979860</v>
      </c>
      <c r="N7" s="20">
        <v>10975179</v>
      </c>
      <c r="O7" s="20">
        <v>11723311</v>
      </c>
      <c r="P7" s="20">
        <v>3545935</v>
      </c>
      <c r="Q7" s="20">
        <v>3550623</v>
      </c>
      <c r="R7" s="20">
        <v>18819869</v>
      </c>
      <c r="S7" s="20"/>
      <c r="T7" s="20"/>
      <c r="U7" s="20"/>
      <c r="V7" s="20"/>
      <c r="W7" s="20">
        <v>34064447</v>
      </c>
      <c r="X7" s="20">
        <v>102679146</v>
      </c>
      <c r="Y7" s="20">
        <v>-68614699</v>
      </c>
      <c r="Z7" s="21">
        <v>-66.824376392846119</v>
      </c>
      <c r="AA7" s="22">
        <v>136905530</v>
      </c>
    </row>
    <row r="8" spans="1:27" x14ac:dyDescent="0.25">
      <c r="A8" s="23" t="s">
        <v>36</v>
      </c>
      <c r="B8" s="17" t="s">
        <v>32</v>
      </c>
      <c r="C8" s="18">
        <v>73516</v>
      </c>
      <c r="D8" s="18"/>
      <c r="E8" s="19"/>
      <c r="F8" s="20"/>
      <c r="G8" s="20"/>
      <c r="H8" s="20"/>
      <c r="I8" s="20"/>
      <c r="J8" s="20"/>
      <c r="K8" s="20">
        <v>8585</v>
      </c>
      <c r="L8" s="20">
        <v>17858</v>
      </c>
      <c r="M8" s="20">
        <v>8563</v>
      </c>
      <c r="N8" s="20">
        <v>35006</v>
      </c>
      <c r="O8" s="20">
        <v>25688</v>
      </c>
      <c r="P8" s="20"/>
      <c r="Q8" s="20"/>
      <c r="R8" s="20">
        <v>25688</v>
      </c>
      <c r="S8" s="20"/>
      <c r="T8" s="20"/>
      <c r="U8" s="20"/>
      <c r="V8" s="20"/>
      <c r="W8" s="20">
        <v>60694</v>
      </c>
      <c r="X8" s="20"/>
      <c r="Y8" s="20">
        <v>60694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32865307</v>
      </c>
      <c r="D9" s="18"/>
      <c r="E9" s="19"/>
      <c r="F9" s="20">
        <v>19148516</v>
      </c>
      <c r="G9" s="20">
        <v>3720113</v>
      </c>
      <c r="H9" s="20"/>
      <c r="I9" s="20"/>
      <c r="J9" s="20">
        <v>3720113</v>
      </c>
      <c r="K9" s="20">
        <v>1</v>
      </c>
      <c r="L9" s="20"/>
      <c r="M9" s="20">
        <v>1320029</v>
      </c>
      <c r="N9" s="20">
        <v>1320030</v>
      </c>
      <c r="O9" s="20"/>
      <c r="P9" s="20">
        <v>769804</v>
      </c>
      <c r="Q9" s="20">
        <v>2232083</v>
      </c>
      <c r="R9" s="20">
        <v>3001887</v>
      </c>
      <c r="S9" s="20"/>
      <c r="T9" s="20"/>
      <c r="U9" s="20"/>
      <c r="V9" s="20"/>
      <c r="W9" s="20">
        <v>8042030</v>
      </c>
      <c r="X9" s="20">
        <v>19148516</v>
      </c>
      <c r="Y9" s="20">
        <v>-11106486</v>
      </c>
      <c r="Z9" s="21">
        <v>-58.001810688619429</v>
      </c>
      <c r="AA9" s="22">
        <v>19148516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-127353265</v>
      </c>
      <c r="D14" s="18"/>
      <c r="E14" s="19">
        <v>-183744005</v>
      </c>
      <c r="F14" s="20">
        <v>-182994005</v>
      </c>
      <c r="G14" s="20">
        <v>-8965304</v>
      </c>
      <c r="H14" s="20"/>
      <c r="I14" s="20"/>
      <c r="J14" s="20">
        <v>-8965304</v>
      </c>
      <c r="K14" s="20">
        <v>-10323899</v>
      </c>
      <c r="L14" s="20">
        <v>-6162706</v>
      </c>
      <c r="M14" s="20">
        <v>-12381461</v>
      </c>
      <c r="N14" s="20">
        <v>-28868066</v>
      </c>
      <c r="O14" s="20">
        <v>-39059687</v>
      </c>
      <c r="P14" s="20">
        <v>-12838693</v>
      </c>
      <c r="Q14" s="20">
        <v>-20473191</v>
      </c>
      <c r="R14" s="20">
        <v>-72371571</v>
      </c>
      <c r="S14" s="20"/>
      <c r="T14" s="20"/>
      <c r="U14" s="20"/>
      <c r="V14" s="20"/>
      <c r="W14" s="20">
        <v>-110204941</v>
      </c>
      <c r="X14" s="20">
        <v>-137595500</v>
      </c>
      <c r="Y14" s="20">
        <v>27390559</v>
      </c>
      <c r="Z14" s="21">
        <v>-19.906580520438531</v>
      </c>
      <c r="AA14" s="22">
        <v>-182994005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-56815014</v>
      </c>
      <c r="D17" s="26">
        <f>SUM(D6:D16)</f>
        <v>0</v>
      </c>
      <c r="E17" s="27">
        <f t="shared" si="0"/>
        <v>-46838475</v>
      </c>
      <c r="F17" s="28">
        <f t="shared" si="0"/>
        <v>-26939959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-6184353</v>
      </c>
      <c r="L17" s="28">
        <f t="shared" si="0"/>
        <v>-2280489</v>
      </c>
      <c r="M17" s="28">
        <f t="shared" si="0"/>
        <v>-8073009</v>
      </c>
      <c r="N17" s="28">
        <f t="shared" si="0"/>
        <v>-16537851</v>
      </c>
      <c r="O17" s="28">
        <f t="shared" si="0"/>
        <v>-27310688</v>
      </c>
      <c r="P17" s="28">
        <f t="shared" si="0"/>
        <v>-8522954</v>
      </c>
      <c r="Q17" s="28">
        <f t="shared" si="0"/>
        <v>-14690485</v>
      </c>
      <c r="R17" s="28">
        <f t="shared" si="0"/>
        <v>-50524127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-68037770</v>
      </c>
      <c r="X17" s="28">
        <f t="shared" si="0"/>
        <v>-15767838</v>
      </c>
      <c r="Y17" s="28">
        <f t="shared" si="0"/>
        <v>-52269932</v>
      </c>
      <c r="Z17" s="29">
        <f>+IF(X17&lt;&gt;0,+(Y17/X17)*100,0)</f>
        <v>331.49713993763766</v>
      </c>
      <c r="AA17" s="30">
        <f>SUM(AA6:AA16)</f>
        <v>-26939959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-3822961</v>
      </c>
      <c r="D26" s="18"/>
      <c r="E26" s="19"/>
      <c r="F26" s="20"/>
      <c r="G26" s="20"/>
      <c r="H26" s="20"/>
      <c r="I26" s="20"/>
      <c r="J26" s="20"/>
      <c r="K26" s="20"/>
      <c r="L26" s="20">
        <v>-102794</v>
      </c>
      <c r="M26" s="20"/>
      <c r="N26" s="20">
        <v>-102794</v>
      </c>
      <c r="O26" s="20">
        <v>-39750</v>
      </c>
      <c r="P26" s="20"/>
      <c r="Q26" s="20">
        <v>-841864</v>
      </c>
      <c r="R26" s="20">
        <v>-881614</v>
      </c>
      <c r="S26" s="20"/>
      <c r="T26" s="20"/>
      <c r="U26" s="20"/>
      <c r="V26" s="20"/>
      <c r="W26" s="20">
        <v>-984408</v>
      </c>
      <c r="X26" s="20"/>
      <c r="Y26" s="20">
        <v>-984408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-3822961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-102794</v>
      </c>
      <c r="M27" s="28">
        <f t="shared" si="1"/>
        <v>0</v>
      </c>
      <c r="N27" s="28">
        <f t="shared" si="1"/>
        <v>-102794</v>
      </c>
      <c r="O27" s="28">
        <f t="shared" si="1"/>
        <v>-39750</v>
      </c>
      <c r="P27" s="28">
        <f t="shared" si="1"/>
        <v>0</v>
      </c>
      <c r="Q27" s="28">
        <f t="shared" si="1"/>
        <v>-841864</v>
      </c>
      <c r="R27" s="28">
        <f t="shared" si="1"/>
        <v>-881614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-984408</v>
      </c>
      <c r="X27" s="28">
        <f t="shared" si="1"/>
        <v>0</v>
      </c>
      <c r="Y27" s="28">
        <f t="shared" si="1"/>
        <v>-984408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-60637975</v>
      </c>
      <c r="D38" s="32">
        <f>+D17+D27+D36</f>
        <v>0</v>
      </c>
      <c r="E38" s="33">
        <f t="shared" si="3"/>
        <v>-46838475</v>
      </c>
      <c r="F38" s="2">
        <f t="shared" si="3"/>
        <v>-26939959</v>
      </c>
      <c r="G38" s="2">
        <f t="shared" si="3"/>
        <v>-975792</v>
      </c>
      <c r="H38" s="2">
        <f t="shared" si="3"/>
        <v>0</v>
      </c>
      <c r="I38" s="2">
        <f t="shared" si="3"/>
        <v>0</v>
      </c>
      <c r="J38" s="2">
        <f t="shared" si="3"/>
        <v>-975792</v>
      </c>
      <c r="K38" s="2">
        <f t="shared" si="3"/>
        <v>-6184353</v>
      </c>
      <c r="L38" s="2">
        <f t="shared" si="3"/>
        <v>-2383283</v>
      </c>
      <c r="M38" s="2">
        <f t="shared" si="3"/>
        <v>-8073009</v>
      </c>
      <c r="N38" s="2">
        <f t="shared" si="3"/>
        <v>-16640645</v>
      </c>
      <c r="O38" s="2">
        <f t="shared" si="3"/>
        <v>-27350438</v>
      </c>
      <c r="P38" s="2">
        <f t="shared" si="3"/>
        <v>-8522954</v>
      </c>
      <c r="Q38" s="2">
        <f t="shared" si="3"/>
        <v>-15532349</v>
      </c>
      <c r="R38" s="2">
        <f t="shared" si="3"/>
        <v>-51405741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-69022178</v>
      </c>
      <c r="X38" s="2">
        <f t="shared" si="3"/>
        <v>-15767838</v>
      </c>
      <c r="Y38" s="2">
        <f t="shared" si="3"/>
        <v>-53254340</v>
      </c>
      <c r="Z38" s="34">
        <f>+IF(X38&lt;&gt;0,+(Y38/X38)*100,0)</f>
        <v>337.74027866090455</v>
      </c>
      <c r="AA38" s="35">
        <f>+AA17+AA27+AA36</f>
        <v>-26939959</v>
      </c>
    </row>
    <row r="39" spans="1:27" x14ac:dyDescent="0.25">
      <c r="A39" s="23" t="s">
        <v>60</v>
      </c>
      <c r="B39" s="17"/>
      <c r="C39" s="32">
        <v>267642737</v>
      </c>
      <c r="D39" s="32"/>
      <c r="E39" s="33"/>
      <c r="F39" s="2"/>
      <c r="G39" s="2">
        <v>299810857</v>
      </c>
      <c r="H39" s="2">
        <f>+G40+H60</f>
        <v>298835065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292650712</v>
      </c>
      <c r="M39" s="2">
        <f>+L40+M60</f>
        <v>290267429</v>
      </c>
      <c r="N39" s="2">
        <f>+K39</f>
        <v>298835065</v>
      </c>
      <c r="O39" s="2">
        <f>+M40+O60</f>
        <v>282194420</v>
      </c>
      <c r="P39" s="2">
        <f>+O40+P60</f>
        <v>254843982</v>
      </c>
      <c r="Q39" s="2">
        <f>+P40+Q60</f>
        <v>246321028</v>
      </c>
      <c r="R39" s="2">
        <f>+O39</f>
        <v>282194420</v>
      </c>
      <c r="S39" s="2">
        <f>+Q40+S60</f>
        <v>230788679</v>
      </c>
      <c r="T39" s="2">
        <f>+S40+T60</f>
        <v>230788679</v>
      </c>
      <c r="U39" s="2">
        <f>+T40+U60</f>
        <v>230788679</v>
      </c>
      <c r="V39" s="2">
        <f>+S39</f>
        <v>230788679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207004762</v>
      </c>
      <c r="D40" s="43">
        <f t="shared" ref="D40:AA40" si="4">+D38+D39</f>
        <v>0</v>
      </c>
      <c r="E40" s="44">
        <f t="shared" si="4"/>
        <v>-46838475</v>
      </c>
      <c r="F40" s="45">
        <f t="shared" si="4"/>
        <v>-26939959</v>
      </c>
      <c r="G40" s="45">
        <f t="shared" si="4"/>
        <v>298835065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292650712</v>
      </c>
      <c r="L40" s="45">
        <f t="shared" si="4"/>
        <v>290267429</v>
      </c>
      <c r="M40" s="45">
        <f t="shared" si="4"/>
        <v>282194420</v>
      </c>
      <c r="N40" s="45">
        <f>+M40</f>
        <v>282194420</v>
      </c>
      <c r="O40" s="45">
        <f t="shared" si="4"/>
        <v>254843982</v>
      </c>
      <c r="P40" s="45">
        <f t="shared" si="4"/>
        <v>246321028</v>
      </c>
      <c r="Q40" s="45">
        <f t="shared" si="4"/>
        <v>230788679</v>
      </c>
      <c r="R40" s="45">
        <f>+Q40</f>
        <v>230788679</v>
      </c>
      <c r="S40" s="45">
        <f t="shared" si="4"/>
        <v>230788679</v>
      </c>
      <c r="T40" s="45">
        <f t="shared" si="4"/>
        <v>230788679</v>
      </c>
      <c r="U40" s="45">
        <f t="shared" si="4"/>
        <v>230788679</v>
      </c>
      <c r="V40" s="45">
        <f>+U40</f>
        <v>230788679</v>
      </c>
      <c r="W40" s="45">
        <f>+V40</f>
        <v>230788679</v>
      </c>
      <c r="X40" s="45">
        <f t="shared" si="4"/>
        <v>-15767838</v>
      </c>
      <c r="Y40" s="45">
        <f t="shared" si="4"/>
        <v>246556517</v>
      </c>
      <c r="Z40" s="46">
        <f>+IF(X40&lt;&gt;0,+(Y40/X40)*100,0)</f>
        <v>-1563.6672383366699</v>
      </c>
      <c r="AA40" s="47">
        <f t="shared" si="4"/>
        <v>-26939959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>
        <v>10444015</v>
      </c>
      <c r="L7" s="20">
        <v>6365673</v>
      </c>
      <c r="M7" s="20">
        <v>8171196</v>
      </c>
      <c r="N7" s="20">
        <v>24980884</v>
      </c>
      <c r="O7" s="20">
        <v>8760710</v>
      </c>
      <c r="P7" s="20">
        <v>8887485</v>
      </c>
      <c r="Q7" s="20">
        <v>6184925</v>
      </c>
      <c r="R7" s="20">
        <v>23833120</v>
      </c>
      <c r="S7" s="20"/>
      <c r="T7" s="20"/>
      <c r="U7" s="20"/>
      <c r="V7" s="20"/>
      <c r="W7" s="20">
        <v>72252548</v>
      </c>
      <c r="X7" s="20">
        <v>70358949</v>
      </c>
      <c r="Y7" s="20">
        <v>1893599</v>
      </c>
      <c r="Z7" s="21">
        <v>2.6913406566092966</v>
      </c>
      <c r="AA7" s="22">
        <v>93811936</v>
      </c>
    </row>
    <row r="8" spans="1:27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>
        <v>258956</v>
      </c>
      <c r="L8" s="20">
        <v>997</v>
      </c>
      <c r="M8" s="20">
        <v>1284</v>
      </c>
      <c r="N8" s="20">
        <v>261237</v>
      </c>
      <c r="O8" s="20"/>
      <c r="P8" s="20"/>
      <c r="Q8" s="20"/>
      <c r="R8" s="20"/>
      <c r="S8" s="20"/>
      <c r="T8" s="20"/>
      <c r="U8" s="20"/>
      <c r="V8" s="20"/>
      <c r="W8" s="20">
        <v>265616</v>
      </c>
      <c r="X8" s="20"/>
      <c r="Y8" s="20">
        <v>265616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>
        <v>1469633</v>
      </c>
      <c r="N9" s="20">
        <v>1469633</v>
      </c>
      <c r="O9" s="20"/>
      <c r="P9" s="20"/>
      <c r="Q9" s="20">
        <v>1102233</v>
      </c>
      <c r="R9" s="20">
        <v>1102233</v>
      </c>
      <c r="S9" s="20"/>
      <c r="T9" s="20"/>
      <c r="U9" s="20"/>
      <c r="V9" s="20"/>
      <c r="W9" s="20">
        <v>4642318</v>
      </c>
      <c r="X9" s="20">
        <v>4268539</v>
      </c>
      <c r="Y9" s="20">
        <v>373779</v>
      </c>
      <c r="Z9" s="21">
        <v>8.7566026689694052</v>
      </c>
      <c r="AA9" s="22">
        <v>4268539</v>
      </c>
    </row>
    <row r="10" spans="1:27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-91934564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>
        <v>-12130648</v>
      </c>
      <c r="L14" s="20">
        <v>-12182599</v>
      </c>
      <c r="M14" s="20">
        <v>-10067872</v>
      </c>
      <c r="N14" s="20">
        <v>-34381119</v>
      </c>
      <c r="O14" s="20">
        <v>-11557662</v>
      </c>
      <c r="P14" s="20">
        <v>-10501690</v>
      </c>
      <c r="Q14" s="20">
        <v>-9701816</v>
      </c>
      <c r="R14" s="20">
        <v>-31761168</v>
      </c>
      <c r="S14" s="20"/>
      <c r="T14" s="20"/>
      <c r="U14" s="20"/>
      <c r="V14" s="20"/>
      <c r="W14" s="20">
        <v>-91785091</v>
      </c>
      <c r="X14" s="20">
        <v>-68623420</v>
      </c>
      <c r="Y14" s="20">
        <v>-23161671</v>
      </c>
      <c r="Z14" s="21">
        <v>33.751845944139767</v>
      </c>
      <c r="AA14" s="22">
        <v>-91934564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6145911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-1427677</v>
      </c>
      <c r="L17" s="28">
        <f t="shared" si="0"/>
        <v>-5815929</v>
      </c>
      <c r="M17" s="28">
        <f t="shared" si="0"/>
        <v>-425759</v>
      </c>
      <c r="N17" s="28">
        <f t="shared" si="0"/>
        <v>-7669365</v>
      </c>
      <c r="O17" s="28">
        <f t="shared" si="0"/>
        <v>-2796952</v>
      </c>
      <c r="P17" s="28">
        <f t="shared" si="0"/>
        <v>-1614205</v>
      </c>
      <c r="Q17" s="28">
        <f t="shared" si="0"/>
        <v>-2414658</v>
      </c>
      <c r="R17" s="28">
        <f t="shared" si="0"/>
        <v>-6825815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-14624609</v>
      </c>
      <c r="X17" s="28">
        <f t="shared" si="0"/>
        <v>6004068</v>
      </c>
      <c r="Y17" s="28">
        <f t="shared" si="0"/>
        <v>-20628677</v>
      </c>
      <c r="Z17" s="29">
        <f>+IF(X17&lt;&gt;0,+(Y17/X17)*100,0)</f>
        <v>-343.57833722069768</v>
      </c>
      <c r="AA17" s="30">
        <f>SUM(AA6:AA16)</f>
        <v>6145911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>
        <v>-587085</v>
      </c>
      <c r="P26" s="20"/>
      <c r="Q26" s="20"/>
      <c r="R26" s="20">
        <v>-587085</v>
      </c>
      <c r="S26" s="20"/>
      <c r="T26" s="20"/>
      <c r="U26" s="20"/>
      <c r="V26" s="20"/>
      <c r="W26" s="20">
        <v>-587085</v>
      </c>
      <c r="X26" s="20"/>
      <c r="Y26" s="20">
        <v>-587085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-587085</v>
      </c>
      <c r="P27" s="28">
        <f t="shared" si="1"/>
        <v>0</v>
      </c>
      <c r="Q27" s="28">
        <f t="shared" si="1"/>
        <v>0</v>
      </c>
      <c r="R27" s="28">
        <f t="shared" si="1"/>
        <v>-587085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-587085</v>
      </c>
      <c r="X27" s="28">
        <f t="shared" si="1"/>
        <v>0</v>
      </c>
      <c r="Y27" s="28">
        <f t="shared" si="1"/>
        <v>-587085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39518</v>
      </c>
      <c r="D33" s="18"/>
      <c r="E33" s="19">
        <v>-11898</v>
      </c>
      <c r="F33" s="20">
        <v>-11898</v>
      </c>
      <c r="G33" s="20">
        <v>3510</v>
      </c>
      <c r="H33" s="36">
        <v>14936</v>
      </c>
      <c r="I33" s="36">
        <v>11514</v>
      </c>
      <c r="J33" s="36">
        <v>29960</v>
      </c>
      <c r="K33" s="20">
        <v>10859</v>
      </c>
      <c r="L33" s="20">
        <v>8292</v>
      </c>
      <c r="M33" s="20">
        <v>3443</v>
      </c>
      <c r="N33" s="20">
        <v>22594</v>
      </c>
      <c r="O33" s="36">
        <v>14652</v>
      </c>
      <c r="P33" s="36">
        <v>9180</v>
      </c>
      <c r="Q33" s="36">
        <v>188</v>
      </c>
      <c r="R33" s="20">
        <v>24020</v>
      </c>
      <c r="S33" s="20"/>
      <c r="T33" s="20"/>
      <c r="U33" s="20"/>
      <c r="V33" s="36"/>
      <c r="W33" s="36">
        <v>76574</v>
      </c>
      <c r="X33" s="36">
        <v>-8928</v>
      </c>
      <c r="Y33" s="20">
        <v>85502</v>
      </c>
      <c r="Z33" s="21">
        <v>-957.68369175627242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39518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3510</v>
      </c>
      <c r="H36" s="28">
        <f t="shared" si="2"/>
        <v>14936</v>
      </c>
      <c r="I36" s="28">
        <f t="shared" si="2"/>
        <v>11514</v>
      </c>
      <c r="J36" s="28">
        <f t="shared" si="2"/>
        <v>29960</v>
      </c>
      <c r="K36" s="28">
        <f t="shared" si="2"/>
        <v>10859</v>
      </c>
      <c r="L36" s="28">
        <f t="shared" si="2"/>
        <v>8292</v>
      </c>
      <c r="M36" s="28">
        <f t="shared" si="2"/>
        <v>3443</v>
      </c>
      <c r="N36" s="28">
        <f t="shared" si="2"/>
        <v>22594</v>
      </c>
      <c r="O36" s="28">
        <f t="shared" si="2"/>
        <v>14652</v>
      </c>
      <c r="P36" s="28">
        <f t="shared" si="2"/>
        <v>9180</v>
      </c>
      <c r="Q36" s="28">
        <f t="shared" si="2"/>
        <v>188</v>
      </c>
      <c r="R36" s="28">
        <f t="shared" si="2"/>
        <v>24020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76574</v>
      </c>
      <c r="X36" s="28">
        <f t="shared" si="2"/>
        <v>-8928</v>
      </c>
      <c r="Y36" s="28">
        <f t="shared" si="2"/>
        <v>85502</v>
      </c>
      <c r="Z36" s="29">
        <f>+IF(X36&lt;&gt;0,+(Y36/X36)*100,0)</f>
        <v>-957.68369175627242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-11331496</v>
      </c>
      <c r="D38" s="32">
        <f>+D17+D27+D36</f>
        <v>0</v>
      </c>
      <c r="E38" s="33">
        <f t="shared" si="3"/>
        <v>4824013</v>
      </c>
      <c r="F38" s="2">
        <f t="shared" si="3"/>
        <v>6134013</v>
      </c>
      <c r="G38" s="2">
        <f t="shared" si="3"/>
        <v>3221439</v>
      </c>
      <c r="H38" s="2">
        <f t="shared" si="3"/>
        <v>589352</v>
      </c>
      <c r="I38" s="2">
        <f t="shared" si="3"/>
        <v>-3910260</v>
      </c>
      <c r="J38" s="2">
        <f t="shared" si="3"/>
        <v>-99469</v>
      </c>
      <c r="K38" s="2">
        <f t="shared" si="3"/>
        <v>-1416818</v>
      </c>
      <c r="L38" s="2">
        <f t="shared" si="3"/>
        <v>-5807637</v>
      </c>
      <c r="M38" s="2">
        <f t="shared" si="3"/>
        <v>-422316</v>
      </c>
      <c r="N38" s="2">
        <f t="shared" si="3"/>
        <v>-7646771</v>
      </c>
      <c r="O38" s="2">
        <f t="shared" si="3"/>
        <v>-3369385</v>
      </c>
      <c r="P38" s="2">
        <f t="shared" si="3"/>
        <v>-1605025</v>
      </c>
      <c r="Q38" s="2">
        <f t="shared" si="3"/>
        <v>-2414470</v>
      </c>
      <c r="R38" s="2">
        <f t="shared" si="3"/>
        <v>-7388880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-15135120</v>
      </c>
      <c r="X38" s="2">
        <f t="shared" si="3"/>
        <v>5995140</v>
      </c>
      <c r="Y38" s="2">
        <f t="shared" si="3"/>
        <v>-21130260</v>
      </c>
      <c r="Z38" s="34">
        <f>+IF(X38&lt;&gt;0,+(Y38/X38)*100,0)</f>
        <v>-352.45648975670292</v>
      </c>
      <c r="AA38" s="35">
        <f>+AA17+AA27+AA36</f>
        <v>6134013</v>
      </c>
    </row>
    <row r="39" spans="1:27" x14ac:dyDescent="0.25">
      <c r="A39" s="23" t="s">
        <v>60</v>
      </c>
      <c r="B39" s="17"/>
      <c r="C39" s="32">
        <v>-33126115</v>
      </c>
      <c r="D39" s="32"/>
      <c r="E39" s="33">
        <v>-44480145</v>
      </c>
      <c r="F39" s="2">
        <v>-40084868</v>
      </c>
      <c r="G39" s="2">
        <v>-40084868</v>
      </c>
      <c r="H39" s="2">
        <f>+G40+H60</f>
        <v>-36863429</v>
      </c>
      <c r="I39" s="2">
        <f>+H40+I60</f>
        <v>-36274077</v>
      </c>
      <c r="J39" s="2">
        <f>+G39</f>
        <v>-40084868</v>
      </c>
      <c r="K39" s="2">
        <f>+I40+K60</f>
        <v>-40184337</v>
      </c>
      <c r="L39" s="2">
        <f>+K40+L60</f>
        <v>-41601155</v>
      </c>
      <c r="M39" s="2">
        <f>+L40+M60</f>
        <v>-47408792</v>
      </c>
      <c r="N39" s="2">
        <f>+K39</f>
        <v>-40184337</v>
      </c>
      <c r="O39" s="2">
        <f>+M40+O60</f>
        <v>-47831108</v>
      </c>
      <c r="P39" s="2">
        <f>+O40+P60</f>
        <v>-51200493</v>
      </c>
      <c r="Q39" s="2">
        <f>+P40+Q60</f>
        <v>-52805518</v>
      </c>
      <c r="R39" s="2">
        <f>+O39</f>
        <v>-47831108</v>
      </c>
      <c r="S39" s="2">
        <f>+Q40+S60</f>
        <v>-55219988</v>
      </c>
      <c r="T39" s="2">
        <f>+S40+T60</f>
        <v>-55219988</v>
      </c>
      <c r="U39" s="2">
        <f>+T40+U60</f>
        <v>-55219988</v>
      </c>
      <c r="V39" s="2">
        <f>+S39</f>
        <v>-55219988</v>
      </c>
      <c r="W39" s="2">
        <f>+G39</f>
        <v>-40084868</v>
      </c>
      <c r="X39" s="2">
        <v>-40084868</v>
      </c>
      <c r="Y39" s="2">
        <f>+W39-X39</f>
        <v>0</v>
      </c>
      <c r="Z39" s="34">
        <f>+IF(X39&lt;&gt;0,+(Y39/X39)*100,0)</f>
        <v>0</v>
      </c>
      <c r="AA39" s="35">
        <v>-40084868</v>
      </c>
    </row>
    <row r="40" spans="1:27" x14ac:dyDescent="0.25">
      <c r="A40" s="41" t="s">
        <v>62</v>
      </c>
      <c r="B40" s="42" t="s">
        <v>61</v>
      </c>
      <c r="C40" s="43">
        <f>+C38+C39</f>
        <v>-44457611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-33950855</v>
      </c>
      <c r="G40" s="45">
        <f t="shared" si="4"/>
        <v>-36863429</v>
      </c>
      <c r="H40" s="45">
        <f t="shared" si="4"/>
        <v>-36274077</v>
      </c>
      <c r="I40" s="45">
        <f t="shared" si="4"/>
        <v>-40184337</v>
      </c>
      <c r="J40" s="45">
        <f>+I40</f>
        <v>-40184337</v>
      </c>
      <c r="K40" s="45">
        <f t="shared" si="4"/>
        <v>-41601155</v>
      </c>
      <c r="L40" s="45">
        <f t="shared" si="4"/>
        <v>-47408792</v>
      </c>
      <c r="M40" s="45">
        <f t="shared" si="4"/>
        <v>-47831108</v>
      </c>
      <c r="N40" s="45">
        <f>+M40</f>
        <v>-47831108</v>
      </c>
      <c r="O40" s="45">
        <f t="shared" si="4"/>
        <v>-51200493</v>
      </c>
      <c r="P40" s="45">
        <f t="shared" si="4"/>
        <v>-52805518</v>
      </c>
      <c r="Q40" s="45">
        <f t="shared" si="4"/>
        <v>-55219988</v>
      </c>
      <c r="R40" s="45">
        <f>+Q40</f>
        <v>-55219988</v>
      </c>
      <c r="S40" s="45">
        <f t="shared" si="4"/>
        <v>-55219988</v>
      </c>
      <c r="T40" s="45">
        <f t="shared" si="4"/>
        <v>-55219988</v>
      </c>
      <c r="U40" s="45">
        <f t="shared" si="4"/>
        <v>-55219988</v>
      </c>
      <c r="V40" s="45">
        <f>+U40</f>
        <v>-55219988</v>
      </c>
      <c r="W40" s="45">
        <f>+V40</f>
        <v>-55219988</v>
      </c>
      <c r="X40" s="45">
        <f t="shared" si="4"/>
        <v>-34089728</v>
      </c>
      <c r="Y40" s="45">
        <f t="shared" si="4"/>
        <v>-21130260</v>
      </c>
      <c r="Z40" s="46">
        <f>+IF(X40&lt;&gt;0,+(Y40/X40)*100,0)</f>
        <v>61.984243464776256</v>
      </c>
      <c r="AA40" s="47">
        <f t="shared" si="4"/>
        <v>-33950855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15430398</v>
      </c>
      <c r="G7" s="20"/>
      <c r="H7" s="20">
        <v>1499981</v>
      </c>
      <c r="I7" s="20">
        <v>751108</v>
      </c>
      <c r="J7" s="20">
        <v>2251089</v>
      </c>
      <c r="K7" s="20">
        <v>706889</v>
      </c>
      <c r="L7" s="20">
        <v>23437</v>
      </c>
      <c r="M7" s="20"/>
      <c r="N7" s="20">
        <v>730326</v>
      </c>
      <c r="O7" s="20">
        <v>1783</v>
      </c>
      <c r="P7" s="20">
        <v>749757</v>
      </c>
      <c r="Q7" s="20">
        <v>704566</v>
      </c>
      <c r="R7" s="20">
        <v>1456106</v>
      </c>
      <c r="S7" s="20"/>
      <c r="T7" s="20"/>
      <c r="U7" s="20"/>
      <c r="V7" s="20"/>
      <c r="W7" s="20">
        <v>4437521</v>
      </c>
      <c r="X7" s="20">
        <v>12410545</v>
      </c>
      <c r="Y7" s="20">
        <v>-7973024</v>
      </c>
      <c r="Z7" s="21">
        <v>-64.243947385066491</v>
      </c>
      <c r="AA7" s="22">
        <v>15430398</v>
      </c>
    </row>
    <row r="8" spans="1:27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>
        <v>2609</v>
      </c>
      <c r="L8" s="20">
        <v>2194</v>
      </c>
      <c r="M8" s="20"/>
      <c r="N8" s="20">
        <v>4803</v>
      </c>
      <c r="O8" s="20"/>
      <c r="P8" s="20">
        <v>3717</v>
      </c>
      <c r="Q8" s="20"/>
      <c r="R8" s="20">
        <v>3717</v>
      </c>
      <c r="S8" s="20"/>
      <c r="T8" s="20"/>
      <c r="U8" s="20"/>
      <c r="V8" s="20"/>
      <c r="W8" s="20">
        <v>22098</v>
      </c>
      <c r="X8" s="20">
        <v>187497</v>
      </c>
      <c r="Y8" s="20">
        <v>-165399</v>
      </c>
      <c r="Z8" s="21">
        <v>-88.214211427382835</v>
      </c>
      <c r="AA8" s="22">
        <v>250000</v>
      </c>
    </row>
    <row r="9" spans="1:27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13568620</v>
      </c>
      <c r="G9" s="20">
        <v>46048912</v>
      </c>
      <c r="H9" s="20">
        <v>5541806</v>
      </c>
      <c r="I9" s="20">
        <v>3608681</v>
      </c>
      <c r="J9" s="20">
        <v>55199399</v>
      </c>
      <c r="K9" s="20">
        <v>1861505</v>
      </c>
      <c r="L9" s="20">
        <v>866994</v>
      </c>
      <c r="M9" s="20"/>
      <c r="N9" s="20">
        <v>2728499</v>
      </c>
      <c r="O9" s="20">
        <v>69129</v>
      </c>
      <c r="P9" s="20">
        <v>1296327</v>
      </c>
      <c r="Q9" s="20">
        <v>4088691</v>
      </c>
      <c r="R9" s="20">
        <v>5454147</v>
      </c>
      <c r="S9" s="20"/>
      <c r="T9" s="20"/>
      <c r="U9" s="20"/>
      <c r="V9" s="20"/>
      <c r="W9" s="20">
        <v>63382045</v>
      </c>
      <c r="X9" s="20">
        <v>10176462</v>
      </c>
      <c r="Y9" s="20">
        <v>53205583</v>
      </c>
      <c r="Z9" s="21">
        <v>522.82986955584363</v>
      </c>
      <c r="AA9" s="22">
        <v>13568620</v>
      </c>
    </row>
    <row r="10" spans="1:27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>
        <v>422897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317169</v>
      </c>
      <c r="Y10" s="20">
        <v>-317169</v>
      </c>
      <c r="Z10" s="21">
        <v>-100</v>
      </c>
      <c r="AA10" s="22">
        <v>422897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-44623379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>
        <v>-4559620</v>
      </c>
      <c r="L14" s="20">
        <v>-648637</v>
      </c>
      <c r="M14" s="20"/>
      <c r="N14" s="20">
        <v>-5208257</v>
      </c>
      <c r="O14" s="20">
        <v>-26609</v>
      </c>
      <c r="P14" s="20">
        <v>-4419127</v>
      </c>
      <c r="Q14" s="20">
        <v>-3169535</v>
      </c>
      <c r="R14" s="20">
        <v>-7615271</v>
      </c>
      <c r="S14" s="20"/>
      <c r="T14" s="20"/>
      <c r="U14" s="20"/>
      <c r="V14" s="20"/>
      <c r="W14" s="20">
        <v>-19047889</v>
      </c>
      <c r="X14" s="20">
        <v>-29251674</v>
      </c>
      <c r="Y14" s="20">
        <v>10203785</v>
      </c>
      <c r="Z14" s="21">
        <v>-34.882738676767694</v>
      </c>
      <c r="AA14" s="22">
        <v>-44623379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-14951464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-1988617</v>
      </c>
      <c r="L17" s="28">
        <f t="shared" si="0"/>
        <v>243988</v>
      </c>
      <c r="M17" s="28">
        <f t="shared" si="0"/>
        <v>0</v>
      </c>
      <c r="N17" s="28">
        <f t="shared" si="0"/>
        <v>-1744629</v>
      </c>
      <c r="O17" s="28">
        <f t="shared" si="0"/>
        <v>44303</v>
      </c>
      <c r="P17" s="28">
        <f t="shared" si="0"/>
        <v>-2369326</v>
      </c>
      <c r="Q17" s="28">
        <f t="shared" si="0"/>
        <v>1623722</v>
      </c>
      <c r="R17" s="28">
        <f t="shared" si="0"/>
        <v>-701301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48793775</v>
      </c>
      <c r="X17" s="28">
        <f t="shared" si="0"/>
        <v>-6160001</v>
      </c>
      <c r="Y17" s="28">
        <f t="shared" si="0"/>
        <v>54953776</v>
      </c>
      <c r="Z17" s="29">
        <f>+IF(X17&lt;&gt;0,+(Y17/X17)*100,0)</f>
        <v>-892.10660842425182</v>
      </c>
      <c r="AA17" s="30">
        <f>SUM(AA6:AA16)</f>
        <v>-14951464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-9562175</v>
      </c>
      <c r="D26" s="18"/>
      <c r="E26" s="19"/>
      <c r="F26" s="20">
        <v>-2923963</v>
      </c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>
        <v>-153789</v>
      </c>
      <c r="R26" s="20">
        <v>-153789</v>
      </c>
      <c r="S26" s="20"/>
      <c r="T26" s="20"/>
      <c r="U26" s="20"/>
      <c r="V26" s="20"/>
      <c r="W26" s="20">
        <v>-2015941</v>
      </c>
      <c r="X26" s="20">
        <v>-2192967</v>
      </c>
      <c r="Y26" s="20">
        <v>177026</v>
      </c>
      <c r="Z26" s="21">
        <v>-8.0724424945747018</v>
      </c>
      <c r="AA26" s="22">
        <v>-2923963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-2923963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-153789</v>
      </c>
      <c r="R27" s="28">
        <f t="shared" si="1"/>
        <v>-153789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-2015941</v>
      </c>
      <c r="X27" s="28">
        <f t="shared" si="1"/>
        <v>-2192967</v>
      </c>
      <c r="Y27" s="28">
        <f t="shared" si="1"/>
        <v>177026</v>
      </c>
      <c r="Z27" s="29">
        <f>+IF(X27&lt;&gt;0,+(Y27/X27)*100,0)</f>
        <v>-8.0724424945747018</v>
      </c>
      <c r="AA27" s="30">
        <f>SUM(AA21:AA26)</f>
        <v>-2923963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-17875427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-1988617</v>
      </c>
      <c r="L38" s="2">
        <f t="shared" si="3"/>
        <v>243988</v>
      </c>
      <c r="M38" s="2">
        <f t="shared" si="3"/>
        <v>0</v>
      </c>
      <c r="N38" s="2">
        <f t="shared" si="3"/>
        <v>-1744629</v>
      </c>
      <c r="O38" s="2">
        <f t="shared" si="3"/>
        <v>44303</v>
      </c>
      <c r="P38" s="2">
        <f t="shared" si="3"/>
        <v>-2369326</v>
      </c>
      <c r="Q38" s="2">
        <f t="shared" si="3"/>
        <v>1469933</v>
      </c>
      <c r="R38" s="2">
        <f t="shared" si="3"/>
        <v>-855090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46777834</v>
      </c>
      <c r="X38" s="2">
        <f t="shared" si="3"/>
        <v>-8352968</v>
      </c>
      <c r="Y38" s="2">
        <f t="shared" si="3"/>
        <v>55130802</v>
      </c>
      <c r="Z38" s="34">
        <f>+IF(X38&lt;&gt;0,+(Y38/X38)*100,0)</f>
        <v>-660.0145241787111</v>
      </c>
      <c r="AA38" s="35">
        <f>+AA17+AA27+AA36</f>
        <v>-17875427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47388936</v>
      </c>
      <c r="M39" s="2">
        <f>+L40+M60</f>
        <v>47632924</v>
      </c>
      <c r="N39" s="2">
        <f>+K39</f>
        <v>49377553</v>
      </c>
      <c r="O39" s="2">
        <f>+M40+O60</f>
        <v>47632924</v>
      </c>
      <c r="P39" s="2">
        <f>+O40+P60</f>
        <v>47677227</v>
      </c>
      <c r="Q39" s="2">
        <f>+P40+Q60</f>
        <v>45307901</v>
      </c>
      <c r="R39" s="2">
        <f>+O39</f>
        <v>47632924</v>
      </c>
      <c r="S39" s="2">
        <f>+Q40+S60</f>
        <v>46777834</v>
      </c>
      <c r="T39" s="2">
        <f>+S40+T60</f>
        <v>46777834</v>
      </c>
      <c r="U39" s="2">
        <f>+T40+U60</f>
        <v>46777834</v>
      </c>
      <c r="V39" s="2">
        <f>+S39</f>
        <v>46777834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-17875427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47388936</v>
      </c>
      <c r="L40" s="45">
        <f t="shared" si="4"/>
        <v>47632924</v>
      </c>
      <c r="M40" s="45">
        <f t="shared" si="4"/>
        <v>47632924</v>
      </c>
      <c r="N40" s="45">
        <f>+M40</f>
        <v>47632924</v>
      </c>
      <c r="O40" s="45">
        <f t="shared" si="4"/>
        <v>47677227</v>
      </c>
      <c r="P40" s="45">
        <f t="shared" si="4"/>
        <v>45307901</v>
      </c>
      <c r="Q40" s="45">
        <f t="shared" si="4"/>
        <v>46777834</v>
      </c>
      <c r="R40" s="45">
        <f>+Q40</f>
        <v>46777834</v>
      </c>
      <c r="S40" s="45">
        <f t="shared" si="4"/>
        <v>46777834</v>
      </c>
      <c r="T40" s="45">
        <f t="shared" si="4"/>
        <v>46777834</v>
      </c>
      <c r="U40" s="45">
        <f t="shared" si="4"/>
        <v>46777834</v>
      </c>
      <c r="V40" s="45">
        <f>+U40</f>
        <v>46777834</v>
      </c>
      <c r="W40" s="45">
        <f>+V40</f>
        <v>46777834</v>
      </c>
      <c r="X40" s="45">
        <f t="shared" si="4"/>
        <v>-8352968</v>
      </c>
      <c r="Y40" s="45">
        <f t="shared" si="4"/>
        <v>55130802</v>
      </c>
      <c r="Z40" s="46">
        <f>+IF(X40&lt;&gt;0,+(Y40/X40)*100,0)</f>
        <v>-660.0145241787111</v>
      </c>
      <c r="AA40" s="47">
        <f t="shared" si="4"/>
        <v>-17875427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>
        <v>7168209</v>
      </c>
      <c r="L7" s="20">
        <v>6333099</v>
      </c>
      <c r="M7" s="20">
        <v>6711638</v>
      </c>
      <c r="N7" s="20">
        <v>20212946</v>
      </c>
      <c r="O7" s="20">
        <v>7168751</v>
      </c>
      <c r="P7" s="20">
        <v>6090798</v>
      </c>
      <c r="Q7" s="20">
        <v>5962882</v>
      </c>
      <c r="R7" s="20">
        <v>19222431</v>
      </c>
      <c r="S7" s="20"/>
      <c r="T7" s="20"/>
      <c r="U7" s="20"/>
      <c r="V7" s="20"/>
      <c r="W7" s="20">
        <v>59436356</v>
      </c>
      <c r="X7" s="20"/>
      <c r="Y7" s="20">
        <v>59436356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4955229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3716415</v>
      </c>
      <c r="Y9" s="20">
        <v>-3716415</v>
      </c>
      <c r="Z9" s="21">
        <v>-100</v>
      </c>
      <c r="AA9" s="22">
        <v>4955229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>
        <v>35744037</v>
      </c>
      <c r="L14" s="20">
        <v>26448915</v>
      </c>
      <c r="M14" s="20">
        <v>29996437</v>
      </c>
      <c r="N14" s="20">
        <v>92189389</v>
      </c>
      <c r="O14" s="20">
        <v>32947881</v>
      </c>
      <c r="P14" s="20">
        <v>30364158</v>
      </c>
      <c r="Q14" s="20">
        <v>28807724</v>
      </c>
      <c r="R14" s="20">
        <v>92119763</v>
      </c>
      <c r="S14" s="20"/>
      <c r="T14" s="20"/>
      <c r="U14" s="20"/>
      <c r="V14" s="20"/>
      <c r="W14" s="20">
        <v>316776835</v>
      </c>
      <c r="X14" s="20"/>
      <c r="Y14" s="20">
        <v>316776835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4955229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42912246</v>
      </c>
      <c r="L17" s="28">
        <f t="shared" si="0"/>
        <v>32782014</v>
      </c>
      <c r="M17" s="28">
        <f t="shared" si="0"/>
        <v>36708075</v>
      </c>
      <c r="N17" s="28">
        <f t="shared" si="0"/>
        <v>112402335</v>
      </c>
      <c r="O17" s="28">
        <f t="shared" si="0"/>
        <v>40116632</v>
      </c>
      <c r="P17" s="28">
        <f t="shared" si="0"/>
        <v>36454956</v>
      </c>
      <c r="Q17" s="28">
        <f t="shared" si="0"/>
        <v>34770606</v>
      </c>
      <c r="R17" s="28">
        <f t="shared" si="0"/>
        <v>111342194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376213191</v>
      </c>
      <c r="X17" s="28">
        <f t="shared" si="0"/>
        <v>3716415</v>
      </c>
      <c r="Y17" s="28">
        <f t="shared" si="0"/>
        <v>372496776</v>
      </c>
      <c r="Z17" s="29">
        <f>+IF(X17&lt;&gt;0,+(Y17/X17)*100,0)</f>
        <v>10023.013468625006</v>
      </c>
      <c r="AA17" s="30">
        <f>SUM(AA6:AA16)</f>
        <v>4955229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-3062528</v>
      </c>
      <c r="D26" s="18"/>
      <c r="E26" s="19">
        <v>-19652173</v>
      </c>
      <c r="F26" s="20">
        <v>-6116565</v>
      </c>
      <c r="G26" s="20">
        <v>-118366</v>
      </c>
      <c r="H26" s="20"/>
      <c r="I26" s="20"/>
      <c r="J26" s="20">
        <v>-118366</v>
      </c>
      <c r="K26" s="20">
        <v>-2077017</v>
      </c>
      <c r="L26" s="20"/>
      <c r="M26" s="20">
        <v>-900780</v>
      </c>
      <c r="N26" s="20">
        <v>-2977797</v>
      </c>
      <c r="O26" s="20">
        <v>-647506</v>
      </c>
      <c r="P26" s="20">
        <v>-868275</v>
      </c>
      <c r="Q26" s="20">
        <v>-1929500</v>
      </c>
      <c r="R26" s="20">
        <v>-3445281</v>
      </c>
      <c r="S26" s="20"/>
      <c r="T26" s="20"/>
      <c r="U26" s="20"/>
      <c r="V26" s="20"/>
      <c r="W26" s="20">
        <v>-6541444</v>
      </c>
      <c r="X26" s="20">
        <v>-4587408</v>
      </c>
      <c r="Y26" s="20">
        <v>-1954036</v>
      </c>
      <c r="Z26" s="21">
        <v>42.595644424912713</v>
      </c>
      <c r="AA26" s="22">
        <v>-6116565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-6116565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-2077017</v>
      </c>
      <c r="L27" s="28">
        <f t="shared" si="1"/>
        <v>0</v>
      </c>
      <c r="M27" s="28">
        <f t="shared" si="1"/>
        <v>-900780</v>
      </c>
      <c r="N27" s="28">
        <f t="shared" si="1"/>
        <v>-2977797</v>
      </c>
      <c r="O27" s="28">
        <f t="shared" si="1"/>
        <v>-647506</v>
      </c>
      <c r="P27" s="28">
        <f t="shared" si="1"/>
        <v>-868275</v>
      </c>
      <c r="Q27" s="28">
        <f t="shared" si="1"/>
        <v>-1929500</v>
      </c>
      <c r="R27" s="28">
        <f t="shared" si="1"/>
        <v>-3445281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-6541444</v>
      </c>
      <c r="X27" s="28">
        <f t="shared" si="1"/>
        <v>-4587408</v>
      </c>
      <c r="Y27" s="28">
        <f t="shared" si="1"/>
        <v>-1954036</v>
      </c>
      <c r="Z27" s="29">
        <f>+IF(X27&lt;&gt;0,+(Y27/X27)*100,0)</f>
        <v>42.595644424912713</v>
      </c>
      <c r="AA27" s="30">
        <f>SUM(AA21:AA26)</f>
        <v>-6116565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-1161336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40835229</v>
      </c>
      <c r="L38" s="2">
        <f t="shared" si="3"/>
        <v>32782014</v>
      </c>
      <c r="M38" s="2">
        <f t="shared" si="3"/>
        <v>35807295</v>
      </c>
      <c r="N38" s="2">
        <f t="shared" si="3"/>
        <v>109424538</v>
      </c>
      <c r="O38" s="2">
        <f t="shared" si="3"/>
        <v>39469126</v>
      </c>
      <c r="P38" s="2">
        <f t="shared" si="3"/>
        <v>35586681</v>
      </c>
      <c r="Q38" s="2">
        <f t="shared" si="3"/>
        <v>32841106</v>
      </c>
      <c r="R38" s="2">
        <f t="shared" si="3"/>
        <v>107896913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369671747</v>
      </c>
      <c r="X38" s="2">
        <f t="shared" si="3"/>
        <v>-870993</v>
      </c>
      <c r="Y38" s="2">
        <f t="shared" si="3"/>
        <v>370542740</v>
      </c>
      <c r="Z38" s="34">
        <f>+IF(X38&lt;&gt;0,+(Y38/X38)*100,0)</f>
        <v>-42542.56233976622</v>
      </c>
      <c r="AA38" s="35">
        <f>+AA17+AA27+AA36</f>
        <v>-1161336</v>
      </c>
    </row>
    <row r="39" spans="1:27" x14ac:dyDescent="0.25">
      <c r="A39" s="23" t="s">
        <v>60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-178445008</v>
      </c>
      <c r="L39" s="2">
        <f>+K40+L60</f>
        <v>-137609779</v>
      </c>
      <c r="M39" s="2">
        <f>+L40+M60</f>
        <v>-104827765</v>
      </c>
      <c r="N39" s="2">
        <f>+K39</f>
        <v>-178445008</v>
      </c>
      <c r="O39" s="2">
        <f>+M40+O60</f>
        <v>-69020470</v>
      </c>
      <c r="P39" s="2">
        <f>+O40+P60</f>
        <v>-29551344</v>
      </c>
      <c r="Q39" s="2">
        <f>+P40+Q60</f>
        <v>6035337</v>
      </c>
      <c r="R39" s="2">
        <f>+O39</f>
        <v>-69020470</v>
      </c>
      <c r="S39" s="2">
        <f>+Q40+S60</f>
        <v>38876443</v>
      </c>
      <c r="T39" s="2">
        <f>+S40+T60</f>
        <v>38876443</v>
      </c>
      <c r="U39" s="2">
        <f>+T40+U60</f>
        <v>38876443</v>
      </c>
      <c r="V39" s="2">
        <f>+S39</f>
        <v>38876443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-1161336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-137609779</v>
      </c>
      <c r="L40" s="45">
        <f t="shared" si="4"/>
        <v>-104827765</v>
      </c>
      <c r="M40" s="45">
        <f t="shared" si="4"/>
        <v>-69020470</v>
      </c>
      <c r="N40" s="45">
        <f>+M40</f>
        <v>-69020470</v>
      </c>
      <c r="O40" s="45">
        <f t="shared" si="4"/>
        <v>-29551344</v>
      </c>
      <c r="P40" s="45">
        <f t="shared" si="4"/>
        <v>6035337</v>
      </c>
      <c r="Q40" s="45">
        <f t="shared" si="4"/>
        <v>38876443</v>
      </c>
      <c r="R40" s="45">
        <f>+Q40</f>
        <v>38876443</v>
      </c>
      <c r="S40" s="45">
        <f t="shared" si="4"/>
        <v>38876443</v>
      </c>
      <c r="T40" s="45">
        <f t="shared" si="4"/>
        <v>38876443</v>
      </c>
      <c r="U40" s="45">
        <f t="shared" si="4"/>
        <v>38876443</v>
      </c>
      <c r="V40" s="45">
        <f>+U40</f>
        <v>38876443</v>
      </c>
      <c r="W40" s="45">
        <f>+V40</f>
        <v>38876443</v>
      </c>
      <c r="X40" s="45">
        <f t="shared" si="4"/>
        <v>-870993</v>
      </c>
      <c r="Y40" s="45">
        <f t="shared" si="4"/>
        <v>370542740</v>
      </c>
      <c r="Z40" s="46">
        <f>+IF(X40&lt;&gt;0,+(Y40/X40)*100,0)</f>
        <v>-42542.56233976622</v>
      </c>
      <c r="AA40" s="47">
        <f t="shared" si="4"/>
        <v>-1161336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5">
      <c r="K60">
        <v>-330795304</v>
      </c>
      <c r="N60">
        <v>-330795304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>
        <v>207201</v>
      </c>
      <c r="L7" s="20">
        <v>229237</v>
      </c>
      <c r="M7" s="20">
        <v>251424</v>
      </c>
      <c r="N7" s="20">
        <v>687862</v>
      </c>
      <c r="O7" s="20">
        <v>287284</v>
      </c>
      <c r="P7" s="20">
        <v>220768</v>
      </c>
      <c r="Q7" s="20">
        <v>218709</v>
      </c>
      <c r="R7" s="20">
        <v>726761</v>
      </c>
      <c r="S7" s="20"/>
      <c r="T7" s="20"/>
      <c r="U7" s="20"/>
      <c r="V7" s="20"/>
      <c r="W7" s="20">
        <v>1929560</v>
      </c>
      <c r="X7" s="20"/>
      <c r="Y7" s="20">
        <v>1929560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207201</v>
      </c>
      <c r="L17" s="28">
        <f t="shared" si="0"/>
        <v>229237</v>
      </c>
      <c r="M17" s="28">
        <f t="shared" si="0"/>
        <v>251424</v>
      </c>
      <c r="N17" s="28">
        <f t="shared" si="0"/>
        <v>687862</v>
      </c>
      <c r="O17" s="28">
        <f t="shared" si="0"/>
        <v>287284</v>
      </c>
      <c r="P17" s="28">
        <f t="shared" si="0"/>
        <v>220768</v>
      </c>
      <c r="Q17" s="28">
        <f t="shared" si="0"/>
        <v>218709</v>
      </c>
      <c r="R17" s="28">
        <f t="shared" si="0"/>
        <v>726761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1929560</v>
      </c>
      <c r="X17" s="28">
        <f t="shared" si="0"/>
        <v>0</v>
      </c>
      <c r="Y17" s="28">
        <f t="shared" si="0"/>
        <v>1929560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207201</v>
      </c>
      <c r="L38" s="2">
        <f t="shared" si="3"/>
        <v>229237</v>
      </c>
      <c r="M38" s="2">
        <f t="shared" si="3"/>
        <v>251424</v>
      </c>
      <c r="N38" s="2">
        <f t="shared" si="3"/>
        <v>687862</v>
      </c>
      <c r="O38" s="2">
        <f t="shared" si="3"/>
        <v>287284</v>
      </c>
      <c r="P38" s="2">
        <f t="shared" si="3"/>
        <v>220768</v>
      </c>
      <c r="Q38" s="2">
        <f t="shared" si="3"/>
        <v>218709</v>
      </c>
      <c r="R38" s="2">
        <f t="shared" si="3"/>
        <v>726761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1929560</v>
      </c>
      <c r="X38" s="2">
        <f t="shared" si="3"/>
        <v>0</v>
      </c>
      <c r="Y38" s="2">
        <f t="shared" si="3"/>
        <v>1929560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722138</v>
      </c>
      <c r="M39" s="2">
        <f>+L40+M60</f>
        <v>951375</v>
      </c>
      <c r="N39" s="2">
        <f>+K39</f>
        <v>514937</v>
      </c>
      <c r="O39" s="2">
        <f>+M40+O60</f>
        <v>1202799</v>
      </c>
      <c r="P39" s="2">
        <f>+O40+P60</f>
        <v>1490083</v>
      </c>
      <c r="Q39" s="2">
        <f>+P40+Q60</f>
        <v>1710851</v>
      </c>
      <c r="R39" s="2">
        <f>+O39</f>
        <v>1202799</v>
      </c>
      <c r="S39" s="2">
        <f>+Q40+S60</f>
        <v>1929560</v>
      </c>
      <c r="T39" s="2">
        <f>+S40+T60</f>
        <v>1929560</v>
      </c>
      <c r="U39" s="2">
        <f>+T40+U60</f>
        <v>1929560</v>
      </c>
      <c r="V39" s="2">
        <f>+S39</f>
        <v>1929560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722138</v>
      </c>
      <c r="L40" s="45">
        <f t="shared" si="4"/>
        <v>951375</v>
      </c>
      <c r="M40" s="45">
        <f t="shared" si="4"/>
        <v>1202799</v>
      </c>
      <c r="N40" s="45">
        <f>+M40</f>
        <v>1202799</v>
      </c>
      <c r="O40" s="45">
        <f t="shared" si="4"/>
        <v>1490083</v>
      </c>
      <c r="P40" s="45">
        <f t="shared" si="4"/>
        <v>1710851</v>
      </c>
      <c r="Q40" s="45">
        <f t="shared" si="4"/>
        <v>1929560</v>
      </c>
      <c r="R40" s="45">
        <f>+Q40</f>
        <v>1929560</v>
      </c>
      <c r="S40" s="45">
        <f t="shared" si="4"/>
        <v>1929560</v>
      </c>
      <c r="T40" s="45">
        <f t="shared" si="4"/>
        <v>1929560</v>
      </c>
      <c r="U40" s="45">
        <f t="shared" si="4"/>
        <v>1929560</v>
      </c>
      <c r="V40" s="45">
        <f>+U40</f>
        <v>1929560</v>
      </c>
      <c r="W40" s="45">
        <f>+V40</f>
        <v>1929560</v>
      </c>
      <c r="X40" s="45">
        <f t="shared" si="4"/>
        <v>0</v>
      </c>
      <c r="Y40" s="45">
        <f t="shared" si="4"/>
        <v>1929560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26011738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19508805</v>
      </c>
      <c r="Y9" s="20">
        <v>-19508805</v>
      </c>
      <c r="Z9" s="21">
        <v>-100</v>
      </c>
      <c r="AA9" s="22">
        <v>26011738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-8399781</v>
      </c>
      <c r="Y14" s="20">
        <v>8399781</v>
      </c>
      <c r="Z14" s="21">
        <v>-100</v>
      </c>
      <c r="AA14" s="22">
        <v>-11199677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14812061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11109024</v>
      </c>
      <c r="Y17" s="28">
        <f t="shared" si="0"/>
        <v>-11109024</v>
      </c>
      <c r="Z17" s="29">
        <f>+IF(X17&lt;&gt;0,+(Y17/X17)*100,0)</f>
        <v>-100</v>
      </c>
      <c r="AA17" s="30">
        <f>SUM(AA6:AA16)</f>
        <v>14812061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-4434869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-3326148</v>
      </c>
      <c r="Y26" s="20">
        <v>3326148</v>
      </c>
      <c r="Z26" s="21">
        <v>-100</v>
      </c>
      <c r="AA26" s="22">
        <v>-4434869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-4434869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-3326148</v>
      </c>
      <c r="Y27" s="28">
        <f t="shared" si="1"/>
        <v>3326148</v>
      </c>
      <c r="Z27" s="29">
        <f>+IF(X27&lt;&gt;0,+(Y27/X27)*100,0)</f>
        <v>-100</v>
      </c>
      <c r="AA27" s="30">
        <f>SUM(AA21:AA26)</f>
        <v>-4434869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10377192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7782876</v>
      </c>
      <c r="Y38" s="2">
        <f t="shared" si="3"/>
        <v>-7782876</v>
      </c>
      <c r="Z38" s="34">
        <f>+IF(X38&lt;&gt;0,+(Y38/X38)*100,0)</f>
        <v>-100</v>
      </c>
      <c r="AA38" s="35">
        <f>+AA17+AA27+AA36</f>
        <v>10377192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10377192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7782876</v>
      </c>
      <c r="Y40" s="45">
        <f t="shared" si="4"/>
        <v>-7782876</v>
      </c>
      <c r="Z40" s="46">
        <f>+IF(X40&lt;&gt;0,+(Y40/X40)*100,0)</f>
        <v>-100</v>
      </c>
      <c r="AA40" s="47">
        <f t="shared" si="4"/>
        <v>10377192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>
        <v>-4913916</v>
      </c>
      <c r="L14" s="20">
        <v>-2730879</v>
      </c>
      <c r="M14" s="20">
        <v>-1964652</v>
      </c>
      <c r="N14" s="20">
        <v>-9609447</v>
      </c>
      <c r="O14" s="20">
        <v>-669820</v>
      </c>
      <c r="P14" s="20">
        <v>-690010</v>
      </c>
      <c r="Q14" s="20">
        <v>-714669</v>
      </c>
      <c r="R14" s="20">
        <v>-2074499</v>
      </c>
      <c r="S14" s="20"/>
      <c r="T14" s="20"/>
      <c r="U14" s="20"/>
      <c r="V14" s="20"/>
      <c r="W14" s="20">
        <v>-24100712</v>
      </c>
      <c r="X14" s="20"/>
      <c r="Y14" s="20">
        <v>-24100712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-4913916</v>
      </c>
      <c r="L17" s="28">
        <f t="shared" si="0"/>
        <v>-2730879</v>
      </c>
      <c r="M17" s="28">
        <f t="shared" si="0"/>
        <v>-1964652</v>
      </c>
      <c r="N17" s="28">
        <f t="shared" si="0"/>
        <v>-9609447</v>
      </c>
      <c r="O17" s="28">
        <f t="shared" si="0"/>
        <v>-669820</v>
      </c>
      <c r="P17" s="28">
        <f t="shared" si="0"/>
        <v>-690010</v>
      </c>
      <c r="Q17" s="28">
        <f t="shared" si="0"/>
        <v>-714669</v>
      </c>
      <c r="R17" s="28">
        <f t="shared" si="0"/>
        <v>-2074499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-24100712</v>
      </c>
      <c r="X17" s="28">
        <f t="shared" si="0"/>
        <v>0</v>
      </c>
      <c r="Y17" s="28">
        <f t="shared" si="0"/>
        <v>-24100712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-4913916</v>
      </c>
      <c r="L38" s="2">
        <f t="shared" si="3"/>
        <v>-2730879</v>
      </c>
      <c r="M38" s="2">
        <f t="shared" si="3"/>
        <v>-1964652</v>
      </c>
      <c r="N38" s="2">
        <f t="shared" si="3"/>
        <v>-9609447</v>
      </c>
      <c r="O38" s="2">
        <f t="shared" si="3"/>
        <v>-669820</v>
      </c>
      <c r="P38" s="2">
        <f t="shared" si="3"/>
        <v>-690010</v>
      </c>
      <c r="Q38" s="2">
        <f t="shared" si="3"/>
        <v>-714669</v>
      </c>
      <c r="R38" s="2">
        <f t="shared" si="3"/>
        <v>-2074499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-24100712</v>
      </c>
      <c r="X38" s="2">
        <f t="shared" si="3"/>
        <v>0</v>
      </c>
      <c r="Y38" s="2">
        <f t="shared" si="3"/>
        <v>-24100712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-17330682</v>
      </c>
      <c r="M39" s="2">
        <f>+L40+M60</f>
        <v>-20061561</v>
      </c>
      <c r="N39" s="2">
        <f>+K39</f>
        <v>-12416766</v>
      </c>
      <c r="O39" s="2">
        <f>+M40+O60</f>
        <v>-22026213</v>
      </c>
      <c r="P39" s="2">
        <f>+O40+P60</f>
        <v>-22696033</v>
      </c>
      <c r="Q39" s="2">
        <f>+P40+Q60</f>
        <v>-23386043</v>
      </c>
      <c r="R39" s="2">
        <f>+O39</f>
        <v>-22026213</v>
      </c>
      <c r="S39" s="2">
        <f>+Q40+S60</f>
        <v>-24100712</v>
      </c>
      <c r="T39" s="2">
        <f>+S40+T60</f>
        <v>-24100712</v>
      </c>
      <c r="U39" s="2">
        <f>+T40+U60</f>
        <v>-24100712</v>
      </c>
      <c r="V39" s="2">
        <f>+S39</f>
        <v>-24100712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-17330682</v>
      </c>
      <c r="L40" s="45">
        <f t="shared" si="4"/>
        <v>-20061561</v>
      </c>
      <c r="M40" s="45">
        <f t="shared" si="4"/>
        <v>-22026213</v>
      </c>
      <c r="N40" s="45">
        <f>+M40</f>
        <v>-22026213</v>
      </c>
      <c r="O40" s="45">
        <f t="shared" si="4"/>
        <v>-22696033</v>
      </c>
      <c r="P40" s="45">
        <f t="shared" si="4"/>
        <v>-23386043</v>
      </c>
      <c r="Q40" s="45">
        <f t="shared" si="4"/>
        <v>-24100712</v>
      </c>
      <c r="R40" s="45">
        <f>+Q40</f>
        <v>-24100712</v>
      </c>
      <c r="S40" s="45">
        <f t="shared" si="4"/>
        <v>-24100712</v>
      </c>
      <c r="T40" s="45">
        <f t="shared" si="4"/>
        <v>-24100712</v>
      </c>
      <c r="U40" s="45">
        <f t="shared" si="4"/>
        <v>-24100712</v>
      </c>
      <c r="V40" s="45">
        <f>+U40</f>
        <v>-24100712</v>
      </c>
      <c r="W40" s="45">
        <f>+V40</f>
        <v>-24100712</v>
      </c>
      <c r="X40" s="45">
        <f t="shared" si="4"/>
        <v>0</v>
      </c>
      <c r="Y40" s="45">
        <f t="shared" si="4"/>
        <v>-24100712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1874816</v>
      </c>
      <c r="D7" s="18"/>
      <c r="E7" s="19">
        <v>37877168</v>
      </c>
      <c r="F7" s="20">
        <v>41220007</v>
      </c>
      <c r="G7" s="20"/>
      <c r="H7" s="20"/>
      <c r="I7" s="20">
        <v>-2528047</v>
      </c>
      <c r="J7" s="20">
        <v>-2528047</v>
      </c>
      <c r="K7" s="20">
        <v>2934148</v>
      </c>
      <c r="L7" s="20">
        <v>2606140</v>
      </c>
      <c r="M7" s="20">
        <v>2525959</v>
      </c>
      <c r="N7" s="20">
        <v>8066247</v>
      </c>
      <c r="O7" s="20">
        <v>1784505</v>
      </c>
      <c r="P7" s="20">
        <v>2145996</v>
      </c>
      <c r="Q7" s="20">
        <v>2437420</v>
      </c>
      <c r="R7" s="20">
        <v>6367921</v>
      </c>
      <c r="S7" s="20"/>
      <c r="T7" s="20"/>
      <c r="U7" s="20"/>
      <c r="V7" s="20"/>
      <c r="W7" s="20">
        <v>11906121</v>
      </c>
      <c r="X7" s="20">
        <v>30915009</v>
      </c>
      <c r="Y7" s="20">
        <v>-19008888</v>
      </c>
      <c r="Z7" s="21">
        <v>-61.487570648936249</v>
      </c>
      <c r="AA7" s="22">
        <v>41220007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-32476855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-24357636</v>
      </c>
      <c r="Y14" s="20">
        <v>24357636</v>
      </c>
      <c r="Z14" s="21">
        <v>-100</v>
      </c>
      <c r="AA14" s="22">
        <v>-32476855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1874816</v>
      </c>
      <c r="D17" s="26">
        <f>SUM(D6:D16)</f>
        <v>0</v>
      </c>
      <c r="E17" s="27">
        <f t="shared" si="0"/>
        <v>25172167</v>
      </c>
      <c r="F17" s="28">
        <f t="shared" si="0"/>
        <v>8743152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2934148</v>
      </c>
      <c r="L17" s="28">
        <f t="shared" si="0"/>
        <v>2606140</v>
      </c>
      <c r="M17" s="28">
        <f t="shared" si="0"/>
        <v>2525959</v>
      </c>
      <c r="N17" s="28">
        <f t="shared" si="0"/>
        <v>8066247</v>
      </c>
      <c r="O17" s="28">
        <f t="shared" si="0"/>
        <v>1784505</v>
      </c>
      <c r="P17" s="28">
        <f t="shared" si="0"/>
        <v>2145996</v>
      </c>
      <c r="Q17" s="28">
        <f t="shared" si="0"/>
        <v>2437420</v>
      </c>
      <c r="R17" s="28">
        <f t="shared" si="0"/>
        <v>6367921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11906121</v>
      </c>
      <c r="X17" s="28">
        <f t="shared" si="0"/>
        <v>6557373</v>
      </c>
      <c r="Y17" s="28">
        <f t="shared" si="0"/>
        <v>5348748</v>
      </c>
      <c r="Z17" s="29">
        <f>+IF(X17&lt;&gt;0,+(Y17/X17)*100,0)</f>
        <v>81.568457368522431</v>
      </c>
      <c r="AA17" s="30">
        <f>SUM(AA6:AA16)</f>
        <v>8743152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-198996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-149247</v>
      </c>
      <c r="Y26" s="20">
        <v>149247</v>
      </c>
      <c r="Z26" s="21">
        <v>-100</v>
      </c>
      <c r="AA26" s="22">
        <v>-198996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-198996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-149247</v>
      </c>
      <c r="Y27" s="28">
        <f t="shared" si="1"/>
        <v>149247</v>
      </c>
      <c r="Z27" s="29">
        <f>+IF(X27&lt;&gt;0,+(Y27/X27)*100,0)</f>
        <v>-100</v>
      </c>
      <c r="AA27" s="30">
        <f>SUM(AA21:AA26)</f>
        <v>-198996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1874816</v>
      </c>
      <c r="D38" s="32">
        <f>+D17+D27+D36</f>
        <v>0</v>
      </c>
      <c r="E38" s="33">
        <f t="shared" si="3"/>
        <v>25172167</v>
      </c>
      <c r="F38" s="2">
        <f t="shared" si="3"/>
        <v>8544156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2934148</v>
      </c>
      <c r="L38" s="2">
        <f t="shared" si="3"/>
        <v>2606140</v>
      </c>
      <c r="M38" s="2">
        <f t="shared" si="3"/>
        <v>2525959</v>
      </c>
      <c r="N38" s="2">
        <f t="shared" si="3"/>
        <v>8066247</v>
      </c>
      <c r="O38" s="2">
        <f t="shared" si="3"/>
        <v>1784505</v>
      </c>
      <c r="P38" s="2">
        <f t="shared" si="3"/>
        <v>2145996</v>
      </c>
      <c r="Q38" s="2">
        <f t="shared" si="3"/>
        <v>2437420</v>
      </c>
      <c r="R38" s="2">
        <f t="shared" si="3"/>
        <v>6367921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11906121</v>
      </c>
      <c r="X38" s="2">
        <f t="shared" si="3"/>
        <v>6408126</v>
      </c>
      <c r="Y38" s="2">
        <f t="shared" si="3"/>
        <v>5497995</v>
      </c>
      <c r="Z38" s="34">
        <f>+IF(X38&lt;&gt;0,+(Y38/X38)*100,0)</f>
        <v>85.797236196666546</v>
      </c>
      <c r="AA38" s="35">
        <f>+AA17+AA27+AA36</f>
        <v>8544156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406101</v>
      </c>
      <c r="M39" s="2">
        <f>+L40+M60</f>
        <v>3012241</v>
      </c>
      <c r="N39" s="2">
        <f>+K39</f>
        <v>-2528047</v>
      </c>
      <c r="O39" s="2">
        <f>+M40+O60</f>
        <v>5538200</v>
      </c>
      <c r="P39" s="2">
        <f>+O40+P60</f>
        <v>7322705</v>
      </c>
      <c r="Q39" s="2">
        <f>+P40+Q60</f>
        <v>9468701</v>
      </c>
      <c r="R39" s="2">
        <f>+O39</f>
        <v>5538200</v>
      </c>
      <c r="S39" s="2">
        <f>+Q40+S60</f>
        <v>11906121</v>
      </c>
      <c r="T39" s="2">
        <f>+S40+T60</f>
        <v>11906121</v>
      </c>
      <c r="U39" s="2">
        <f>+T40+U60</f>
        <v>11906121</v>
      </c>
      <c r="V39" s="2">
        <f>+S39</f>
        <v>11906121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1874816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8544156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406101</v>
      </c>
      <c r="L40" s="45">
        <f t="shared" si="4"/>
        <v>3012241</v>
      </c>
      <c r="M40" s="45">
        <f t="shared" si="4"/>
        <v>5538200</v>
      </c>
      <c r="N40" s="45">
        <f>+M40</f>
        <v>5538200</v>
      </c>
      <c r="O40" s="45">
        <f t="shared" si="4"/>
        <v>7322705</v>
      </c>
      <c r="P40" s="45">
        <f t="shared" si="4"/>
        <v>9468701</v>
      </c>
      <c r="Q40" s="45">
        <f t="shared" si="4"/>
        <v>11906121</v>
      </c>
      <c r="R40" s="45">
        <f>+Q40</f>
        <v>11906121</v>
      </c>
      <c r="S40" s="45">
        <f t="shared" si="4"/>
        <v>11906121</v>
      </c>
      <c r="T40" s="45">
        <f t="shared" si="4"/>
        <v>11906121</v>
      </c>
      <c r="U40" s="45">
        <f t="shared" si="4"/>
        <v>11906121</v>
      </c>
      <c r="V40" s="45">
        <f>+U40</f>
        <v>11906121</v>
      </c>
      <c r="W40" s="45">
        <f>+V40</f>
        <v>11906121</v>
      </c>
      <c r="X40" s="45">
        <f t="shared" si="4"/>
        <v>6408126</v>
      </c>
      <c r="Y40" s="45">
        <f t="shared" si="4"/>
        <v>5497995</v>
      </c>
      <c r="Z40" s="46">
        <f>+IF(X40&lt;&gt;0,+(Y40/X40)*100,0)</f>
        <v>85.797236196666546</v>
      </c>
      <c r="AA40" s="47">
        <f t="shared" si="4"/>
        <v>8544156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>
        <v>1048000</v>
      </c>
      <c r="M9" s="20"/>
      <c r="N9" s="20">
        <v>1048000</v>
      </c>
      <c r="O9" s="20"/>
      <c r="P9" s="20"/>
      <c r="Q9" s="20">
        <v>1200000</v>
      </c>
      <c r="R9" s="20">
        <v>1200000</v>
      </c>
      <c r="S9" s="20"/>
      <c r="T9" s="20"/>
      <c r="U9" s="20"/>
      <c r="V9" s="20"/>
      <c r="W9" s="20">
        <v>2248000</v>
      </c>
      <c r="X9" s="20"/>
      <c r="Y9" s="20">
        <v>2248000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-5907006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-4430250</v>
      </c>
      <c r="Y14" s="20">
        <v>4430250</v>
      </c>
      <c r="Z14" s="21">
        <v>-100</v>
      </c>
      <c r="AA14" s="22">
        <v>-5907006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-5907006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1048000</v>
      </c>
      <c r="M17" s="28">
        <f t="shared" si="0"/>
        <v>0</v>
      </c>
      <c r="N17" s="28">
        <f t="shared" si="0"/>
        <v>1048000</v>
      </c>
      <c r="O17" s="28">
        <f t="shared" si="0"/>
        <v>0</v>
      </c>
      <c r="P17" s="28">
        <f t="shared" si="0"/>
        <v>0</v>
      </c>
      <c r="Q17" s="28">
        <f t="shared" si="0"/>
        <v>1200000</v>
      </c>
      <c r="R17" s="28">
        <f t="shared" si="0"/>
        <v>1200000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2248000</v>
      </c>
      <c r="X17" s="28">
        <f t="shared" si="0"/>
        <v>-4430250</v>
      </c>
      <c r="Y17" s="28">
        <f t="shared" si="0"/>
        <v>6678250</v>
      </c>
      <c r="Z17" s="29">
        <f>+IF(X17&lt;&gt;0,+(Y17/X17)*100,0)</f>
        <v>-150.74205744596807</v>
      </c>
      <c r="AA17" s="30">
        <f>SUM(AA6:AA16)</f>
        <v>-5907006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-7025889</v>
      </c>
      <c r="F26" s="20">
        <v>-4631507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-3473631</v>
      </c>
      <c r="Y26" s="20">
        <v>3473631</v>
      </c>
      <c r="Z26" s="21">
        <v>-100</v>
      </c>
      <c r="AA26" s="22">
        <v>-4631507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-4631507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-3473631</v>
      </c>
      <c r="Y27" s="28">
        <f t="shared" si="1"/>
        <v>3473631</v>
      </c>
      <c r="Z27" s="29">
        <f>+IF(X27&lt;&gt;0,+(Y27/X27)*100,0)</f>
        <v>-100</v>
      </c>
      <c r="AA27" s="30">
        <f>SUM(AA21:AA26)</f>
        <v>-4631507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-10538513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1048000</v>
      </c>
      <c r="M38" s="2">
        <f t="shared" si="3"/>
        <v>0</v>
      </c>
      <c r="N38" s="2">
        <f t="shared" si="3"/>
        <v>1048000</v>
      </c>
      <c r="O38" s="2">
        <f t="shared" si="3"/>
        <v>0</v>
      </c>
      <c r="P38" s="2">
        <f t="shared" si="3"/>
        <v>0</v>
      </c>
      <c r="Q38" s="2">
        <f t="shared" si="3"/>
        <v>1200000</v>
      </c>
      <c r="R38" s="2">
        <f t="shared" si="3"/>
        <v>1200000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2248000</v>
      </c>
      <c r="X38" s="2">
        <f t="shared" si="3"/>
        <v>-7903881</v>
      </c>
      <c r="Y38" s="2">
        <f t="shared" si="3"/>
        <v>10151881</v>
      </c>
      <c r="Z38" s="34">
        <f>+IF(X38&lt;&gt;0,+(Y38/X38)*100,0)</f>
        <v>-128.44172375570938</v>
      </c>
      <c r="AA38" s="35">
        <f>+AA17+AA27+AA36</f>
        <v>-10538513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1048000</v>
      </c>
      <c r="N39" s="2">
        <f>+K39</f>
        <v>0</v>
      </c>
      <c r="O39" s="2">
        <f>+M40+O60</f>
        <v>1048000</v>
      </c>
      <c r="P39" s="2">
        <f>+O40+P60</f>
        <v>1048000</v>
      </c>
      <c r="Q39" s="2">
        <f>+P40+Q60</f>
        <v>1048000</v>
      </c>
      <c r="R39" s="2">
        <f>+O39</f>
        <v>1048000</v>
      </c>
      <c r="S39" s="2">
        <f>+Q40+S60</f>
        <v>2248000</v>
      </c>
      <c r="T39" s="2">
        <f>+S40+T60</f>
        <v>2248000</v>
      </c>
      <c r="U39" s="2">
        <f>+T40+U60</f>
        <v>2248000</v>
      </c>
      <c r="V39" s="2">
        <f>+S39</f>
        <v>2248000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-10538513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1048000</v>
      </c>
      <c r="M40" s="45">
        <f t="shared" si="4"/>
        <v>1048000</v>
      </c>
      <c r="N40" s="45">
        <f>+M40</f>
        <v>1048000</v>
      </c>
      <c r="O40" s="45">
        <f t="shared" si="4"/>
        <v>1048000</v>
      </c>
      <c r="P40" s="45">
        <f t="shared" si="4"/>
        <v>1048000</v>
      </c>
      <c r="Q40" s="45">
        <f t="shared" si="4"/>
        <v>2248000</v>
      </c>
      <c r="R40" s="45">
        <f>+Q40</f>
        <v>2248000</v>
      </c>
      <c r="S40" s="45">
        <f t="shared" si="4"/>
        <v>2248000</v>
      </c>
      <c r="T40" s="45">
        <f t="shared" si="4"/>
        <v>2248000</v>
      </c>
      <c r="U40" s="45">
        <f t="shared" si="4"/>
        <v>2248000</v>
      </c>
      <c r="V40" s="45">
        <f>+U40</f>
        <v>2248000</v>
      </c>
      <c r="W40" s="45">
        <f>+V40</f>
        <v>2248000</v>
      </c>
      <c r="X40" s="45">
        <f t="shared" si="4"/>
        <v>-7903881</v>
      </c>
      <c r="Y40" s="45">
        <f t="shared" si="4"/>
        <v>10151881</v>
      </c>
      <c r="Z40" s="46">
        <f>+IF(X40&lt;&gt;0,+(Y40/X40)*100,0)</f>
        <v>-128.44172375570938</v>
      </c>
      <c r="AA40" s="47">
        <f t="shared" si="4"/>
        <v>-10538513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58459383</v>
      </c>
      <c r="Y7" s="20">
        <v>-58459383</v>
      </c>
      <c r="Z7" s="21">
        <v>-100</v>
      </c>
      <c r="AA7" s="22">
        <v>77945851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29380992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22035744</v>
      </c>
      <c r="Y9" s="20">
        <v>-22035744</v>
      </c>
      <c r="Z9" s="21">
        <v>-100</v>
      </c>
      <c r="AA9" s="22">
        <v>29380992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4425003</v>
      </c>
      <c r="Y10" s="20">
        <v>-4425003</v>
      </c>
      <c r="Z10" s="21">
        <v>-100</v>
      </c>
      <c r="AA10" s="22">
        <v>5900000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-137392523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-103044393</v>
      </c>
      <c r="Y14" s="20">
        <v>103044393</v>
      </c>
      <c r="Z14" s="21">
        <v>-100</v>
      </c>
      <c r="AA14" s="22">
        <v>-137392523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>
        <v>-200000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-150003</v>
      </c>
      <c r="Y16" s="20">
        <v>150003</v>
      </c>
      <c r="Z16" s="21">
        <v>-100</v>
      </c>
      <c r="AA16" s="22">
        <v>-200000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-24365680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-18274266</v>
      </c>
      <c r="Y17" s="28">
        <f t="shared" si="0"/>
        <v>18274266</v>
      </c>
      <c r="Z17" s="29">
        <f>+IF(X17&lt;&gt;0,+(Y17/X17)*100,0)</f>
        <v>-100</v>
      </c>
      <c r="AA17" s="30">
        <f>SUM(AA6:AA16)</f>
        <v>-24365680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-4425003</v>
      </c>
      <c r="Y26" s="20">
        <v>4425003</v>
      </c>
      <c r="Z26" s="21">
        <v>-100</v>
      </c>
      <c r="AA26" s="22">
        <v>-5900000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-4425003</v>
      </c>
      <c r="Y27" s="28">
        <f t="shared" si="1"/>
        <v>4425003</v>
      </c>
      <c r="Z27" s="29">
        <f>+IF(X27&lt;&gt;0,+(Y27/X27)*100,0)</f>
        <v>-100</v>
      </c>
      <c r="AA27" s="30">
        <f>SUM(AA21:AA26)</f>
        <v>-5900000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-30265680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-22699269</v>
      </c>
      <c r="Y38" s="2">
        <f t="shared" si="3"/>
        <v>22699269</v>
      </c>
      <c r="Z38" s="34">
        <f>+IF(X38&lt;&gt;0,+(Y38/X38)*100,0)</f>
        <v>-100</v>
      </c>
      <c r="AA38" s="35">
        <f>+AA17+AA27+AA36</f>
        <v>-30265680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-30265680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-22699269</v>
      </c>
      <c r="Y40" s="45">
        <f t="shared" si="4"/>
        <v>22699269</v>
      </c>
      <c r="Z40" s="46">
        <f>+IF(X40&lt;&gt;0,+(Y40/X40)*100,0)</f>
        <v>-100</v>
      </c>
      <c r="AA40" s="47">
        <f t="shared" si="4"/>
        <v>-30265680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161468156</v>
      </c>
      <c r="G7" s="20">
        <v>4765461</v>
      </c>
      <c r="H7" s="20">
        <v>6112972</v>
      </c>
      <c r="I7" s="20">
        <v>11251102</v>
      </c>
      <c r="J7" s="20">
        <v>22129535</v>
      </c>
      <c r="K7" s="20">
        <v>5789414</v>
      </c>
      <c r="L7" s="20">
        <v>7464532</v>
      </c>
      <c r="M7" s="20">
        <v>10231703</v>
      </c>
      <c r="N7" s="20">
        <v>23485649</v>
      </c>
      <c r="O7" s="20">
        <v>6661984</v>
      </c>
      <c r="P7" s="20">
        <v>9200285</v>
      </c>
      <c r="Q7" s="20">
        <v>6161637</v>
      </c>
      <c r="R7" s="20">
        <v>22023906</v>
      </c>
      <c r="S7" s="20"/>
      <c r="T7" s="20"/>
      <c r="U7" s="20"/>
      <c r="V7" s="20"/>
      <c r="W7" s="20">
        <v>67639090</v>
      </c>
      <c r="X7" s="20">
        <v>121101165</v>
      </c>
      <c r="Y7" s="20">
        <v>-53462075</v>
      </c>
      <c r="Z7" s="21">
        <v>-44.146623197225225</v>
      </c>
      <c r="AA7" s="22">
        <v>161468156</v>
      </c>
    </row>
    <row r="8" spans="1:27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15488</v>
      </c>
      <c r="G8" s="20"/>
      <c r="H8" s="20"/>
      <c r="I8" s="20">
        <v>5810</v>
      </c>
      <c r="J8" s="20">
        <v>5810</v>
      </c>
      <c r="K8" s="20">
        <v>4347</v>
      </c>
      <c r="L8" s="20">
        <v>1000</v>
      </c>
      <c r="M8" s="20">
        <v>5810</v>
      </c>
      <c r="N8" s="20">
        <v>11157</v>
      </c>
      <c r="O8" s="20">
        <v>37483</v>
      </c>
      <c r="P8" s="20">
        <v>500</v>
      </c>
      <c r="Q8" s="20">
        <v>1402</v>
      </c>
      <c r="R8" s="20">
        <v>39385</v>
      </c>
      <c r="S8" s="20"/>
      <c r="T8" s="20"/>
      <c r="U8" s="20"/>
      <c r="V8" s="20"/>
      <c r="W8" s="20">
        <v>56352</v>
      </c>
      <c r="X8" s="20">
        <v>11619</v>
      </c>
      <c r="Y8" s="20">
        <v>44733</v>
      </c>
      <c r="Z8" s="21">
        <v>384.99870901110251</v>
      </c>
      <c r="AA8" s="22">
        <v>15488</v>
      </c>
    </row>
    <row r="9" spans="1:27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260</v>
      </c>
      <c r="R9" s="20">
        <v>260</v>
      </c>
      <c r="S9" s="20"/>
      <c r="T9" s="20"/>
      <c r="U9" s="20"/>
      <c r="V9" s="20"/>
      <c r="W9" s="20">
        <v>260</v>
      </c>
      <c r="X9" s="20">
        <v>-1563003</v>
      </c>
      <c r="Y9" s="20">
        <v>1563263</v>
      </c>
      <c r="Z9" s="21">
        <v>-100.0166346449751</v>
      </c>
      <c r="AA9" s="22">
        <v>-2084000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3750003</v>
      </c>
      <c r="Y10" s="20">
        <v>-3750003</v>
      </c>
      <c r="Z10" s="21">
        <v>-100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-75983532</v>
      </c>
      <c r="G14" s="20">
        <v>-1630067</v>
      </c>
      <c r="H14" s="20">
        <v>-64467</v>
      </c>
      <c r="I14" s="20">
        <v>-574216</v>
      </c>
      <c r="J14" s="20">
        <v>-2268750</v>
      </c>
      <c r="K14" s="20">
        <v>-239614</v>
      </c>
      <c r="L14" s="20">
        <v>-25363</v>
      </c>
      <c r="M14" s="20">
        <v>-504751</v>
      </c>
      <c r="N14" s="20">
        <v>-769728</v>
      </c>
      <c r="O14" s="20">
        <v>-109381</v>
      </c>
      <c r="P14" s="20">
        <v>-96028</v>
      </c>
      <c r="Q14" s="20">
        <v>-14245</v>
      </c>
      <c r="R14" s="20">
        <v>-219654</v>
      </c>
      <c r="S14" s="20"/>
      <c r="T14" s="20"/>
      <c r="U14" s="20"/>
      <c r="V14" s="20"/>
      <c r="W14" s="20">
        <v>-3258132</v>
      </c>
      <c r="X14" s="20">
        <v>-56987964</v>
      </c>
      <c r="Y14" s="20">
        <v>53729832</v>
      </c>
      <c r="Z14" s="21">
        <v>-94.282771709478865</v>
      </c>
      <c r="AA14" s="22">
        <v>-75983532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88416112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5554147</v>
      </c>
      <c r="L17" s="28">
        <f t="shared" si="0"/>
        <v>7440169</v>
      </c>
      <c r="M17" s="28">
        <f t="shared" si="0"/>
        <v>9732762</v>
      </c>
      <c r="N17" s="28">
        <f t="shared" si="0"/>
        <v>22727078</v>
      </c>
      <c r="O17" s="28">
        <f t="shared" si="0"/>
        <v>6590086</v>
      </c>
      <c r="P17" s="28">
        <f t="shared" si="0"/>
        <v>9104757</v>
      </c>
      <c r="Q17" s="28">
        <f t="shared" si="0"/>
        <v>6149054</v>
      </c>
      <c r="R17" s="28">
        <f t="shared" si="0"/>
        <v>21843897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64437570</v>
      </c>
      <c r="X17" s="28">
        <f t="shared" si="0"/>
        <v>66311820</v>
      </c>
      <c r="Y17" s="28">
        <f t="shared" si="0"/>
        <v>-1874250</v>
      </c>
      <c r="Z17" s="29">
        <f>+IF(X17&lt;&gt;0,+(Y17/X17)*100,0)</f>
        <v>-2.8264191813767137</v>
      </c>
      <c r="AA17" s="30">
        <f>SUM(AA6:AA16)</f>
        <v>88416112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-3750003</v>
      </c>
      <c r="Y26" s="20">
        <v>3750003</v>
      </c>
      <c r="Z26" s="21">
        <v>-100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-3750003</v>
      </c>
      <c r="Y27" s="28">
        <f t="shared" si="1"/>
        <v>3750003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83416112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5554147</v>
      </c>
      <c r="L38" s="2">
        <f t="shared" si="3"/>
        <v>7440169</v>
      </c>
      <c r="M38" s="2">
        <f t="shared" si="3"/>
        <v>9732762</v>
      </c>
      <c r="N38" s="2">
        <f t="shared" si="3"/>
        <v>22727078</v>
      </c>
      <c r="O38" s="2">
        <f t="shared" si="3"/>
        <v>6590086</v>
      </c>
      <c r="P38" s="2">
        <f t="shared" si="3"/>
        <v>9104757</v>
      </c>
      <c r="Q38" s="2">
        <f t="shared" si="3"/>
        <v>6149054</v>
      </c>
      <c r="R38" s="2">
        <f t="shared" si="3"/>
        <v>21843897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64437570</v>
      </c>
      <c r="X38" s="2">
        <f t="shared" si="3"/>
        <v>62561817</v>
      </c>
      <c r="Y38" s="2">
        <f t="shared" si="3"/>
        <v>1875753</v>
      </c>
      <c r="Z38" s="34">
        <f>+IF(X38&lt;&gt;0,+(Y38/X38)*100,0)</f>
        <v>2.9982393254339144</v>
      </c>
      <c r="AA38" s="35">
        <f>+AA17+AA27+AA36</f>
        <v>83416112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25420742</v>
      </c>
      <c r="M39" s="2">
        <f>+L40+M60</f>
        <v>32860911</v>
      </c>
      <c r="N39" s="2">
        <f>+K39</f>
        <v>19866595</v>
      </c>
      <c r="O39" s="2">
        <f>+M40+O60</f>
        <v>42593673</v>
      </c>
      <c r="P39" s="2">
        <f>+O40+P60</f>
        <v>49183759</v>
      </c>
      <c r="Q39" s="2">
        <f>+P40+Q60</f>
        <v>58288516</v>
      </c>
      <c r="R39" s="2">
        <f>+O39</f>
        <v>42593673</v>
      </c>
      <c r="S39" s="2">
        <f>+Q40+S60</f>
        <v>64437570</v>
      </c>
      <c r="T39" s="2">
        <f>+S40+T60</f>
        <v>64437570</v>
      </c>
      <c r="U39" s="2">
        <f>+T40+U60</f>
        <v>64437570</v>
      </c>
      <c r="V39" s="2">
        <f>+S39</f>
        <v>64437570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83416112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25420742</v>
      </c>
      <c r="L40" s="45">
        <f t="shared" si="4"/>
        <v>32860911</v>
      </c>
      <c r="M40" s="45">
        <f t="shared" si="4"/>
        <v>42593673</v>
      </c>
      <c r="N40" s="45">
        <f>+M40</f>
        <v>42593673</v>
      </c>
      <c r="O40" s="45">
        <f t="shared" si="4"/>
        <v>49183759</v>
      </c>
      <c r="P40" s="45">
        <f t="shared" si="4"/>
        <v>58288516</v>
      </c>
      <c r="Q40" s="45">
        <f t="shared" si="4"/>
        <v>64437570</v>
      </c>
      <c r="R40" s="45">
        <f>+Q40</f>
        <v>64437570</v>
      </c>
      <c r="S40" s="45">
        <f t="shared" si="4"/>
        <v>64437570</v>
      </c>
      <c r="T40" s="45">
        <f t="shared" si="4"/>
        <v>64437570</v>
      </c>
      <c r="U40" s="45">
        <f t="shared" si="4"/>
        <v>64437570</v>
      </c>
      <c r="V40" s="45">
        <f>+U40</f>
        <v>64437570</v>
      </c>
      <c r="W40" s="45">
        <f>+V40</f>
        <v>64437570</v>
      </c>
      <c r="X40" s="45">
        <f t="shared" si="4"/>
        <v>62561817</v>
      </c>
      <c r="Y40" s="45">
        <f t="shared" si="4"/>
        <v>1875753</v>
      </c>
      <c r="Z40" s="46">
        <f>+IF(X40&lt;&gt;0,+(Y40/X40)*100,0)</f>
        <v>2.9982393254339144</v>
      </c>
      <c r="AA40" s="47">
        <f t="shared" si="4"/>
        <v>83416112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-230000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-172503</v>
      </c>
      <c r="Y14" s="20">
        <v>172503</v>
      </c>
      <c r="Z14" s="21">
        <v>-100</v>
      </c>
      <c r="AA14" s="22">
        <v>-230000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-230000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-172503</v>
      </c>
      <c r="Y17" s="28">
        <f t="shared" si="0"/>
        <v>172503</v>
      </c>
      <c r="Z17" s="29">
        <f>+IF(X17&lt;&gt;0,+(Y17/X17)*100,0)</f>
        <v>-100</v>
      </c>
      <c r="AA17" s="30">
        <f>SUM(AA6:AA16)</f>
        <v>-230000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-30620118</v>
      </c>
      <c r="F26" s="20">
        <v>-30324964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-22743702</v>
      </c>
      <c r="Y26" s="20">
        <v>22743702</v>
      </c>
      <c r="Z26" s="21">
        <v>-100</v>
      </c>
      <c r="AA26" s="22">
        <v>-30324964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-30324964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-22743702</v>
      </c>
      <c r="Y27" s="28">
        <f t="shared" si="1"/>
        <v>22743702</v>
      </c>
      <c r="Z27" s="29">
        <f>+IF(X27&lt;&gt;0,+(Y27/X27)*100,0)</f>
        <v>-100</v>
      </c>
      <c r="AA27" s="30">
        <f>SUM(AA21:AA26)</f>
        <v>-30324964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-30554964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-22916205</v>
      </c>
      <c r="Y38" s="2">
        <f t="shared" si="3"/>
        <v>22916205</v>
      </c>
      <c r="Z38" s="34">
        <f>+IF(X38&lt;&gt;0,+(Y38/X38)*100,0)</f>
        <v>-100</v>
      </c>
      <c r="AA38" s="35">
        <f>+AA17+AA27+AA36</f>
        <v>-30554964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-30554964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-22916205</v>
      </c>
      <c r="Y40" s="45">
        <f t="shared" si="4"/>
        <v>22916205</v>
      </c>
      <c r="Z40" s="46">
        <f>+IF(X40&lt;&gt;0,+(Y40/X40)*100,0)</f>
        <v>-100</v>
      </c>
      <c r="AA40" s="47">
        <f t="shared" si="4"/>
        <v>-30554964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12888342</v>
      </c>
      <c r="Y7" s="20">
        <v>-12888342</v>
      </c>
      <c r="Z7" s="21">
        <v>-100</v>
      </c>
      <c r="AA7" s="22">
        <v>17184456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-40</v>
      </c>
      <c r="G14" s="20">
        <v>-276868</v>
      </c>
      <c r="H14" s="20">
        <v>-308255</v>
      </c>
      <c r="I14" s="20">
        <v>-339610</v>
      </c>
      <c r="J14" s="20">
        <v>-924733</v>
      </c>
      <c r="K14" s="20">
        <v>-369104</v>
      </c>
      <c r="L14" s="20">
        <v>-330459</v>
      </c>
      <c r="M14" s="20"/>
      <c r="N14" s="20">
        <v>-699563</v>
      </c>
      <c r="O14" s="20">
        <v>-347059</v>
      </c>
      <c r="P14" s="20">
        <v>-380042</v>
      </c>
      <c r="Q14" s="20">
        <v>-384768</v>
      </c>
      <c r="R14" s="20">
        <v>-1111869</v>
      </c>
      <c r="S14" s="20"/>
      <c r="T14" s="20"/>
      <c r="U14" s="20"/>
      <c r="V14" s="20"/>
      <c r="W14" s="20">
        <v>-2736165</v>
      </c>
      <c r="X14" s="20"/>
      <c r="Y14" s="20">
        <v>-2736165</v>
      </c>
      <c r="Z14" s="21"/>
      <c r="AA14" s="22">
        <v>-40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17184416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-369104</v>
      </c>
      <c r="L17" s="28">
        <f t="shared" si="0"/>
        <v>-330459</v>
      </c>
      <c r="M17" s="28">
        <f t="shared" si="0"/>
        <v>0</v>
      </c>
      <c r="N17" s="28">
        <f t="shared" si="0"/>
        <v>-699563</v>
      </c>
      <c r="O17" s="28">
        <f t="shared" si="0"/>
        <v>-347059</v>
      </c>
      <c r="P17" s="28">
        <f t="shared" si="0"/>
        <v>-380042</v>
      </c>
      <c r="Q17" s="28">
        <f t="shared" si="0"/>
        <v>-384768</v>
      </c>
      <c r="R17" s="28">
        <f t="shared" si="0"/>
        <v>-1111869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-2736165</v>
      </c>
      <c r="X17" s="28">
        <f t="shared" si="0"/>
        <v>12888342</v>
      </c>
      <c r="Y17" s="28">
        <f t="shared" si="0"/>
        <v>-15624507</v>
      </c>
      <c r="Z17" s="29">
        <f>+IF(X17&lt;&gt;0,+(Y17/X17)*100,0)</f>
        <v>-121.22976718029363</v>
      </c>
      <c r="AA17" s="30">
        <f>SUM(AA6:AA16)</f>
        <v>17184416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17184416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-369104</v>
      </c>
      <c r="L38" s="2">
        <f t="shared" si="3"/>
        <v>-330459</v>
      </c>
      <c r="M38" s="2">
        <f t="shared" si="3"/>
        <v>0</v>
      </c>
      <c r="N38" s="2">
        <f t="shared" si="3"/>
        <v>-699563</v>
      </c>
      <c r="O38" s="2">
        <f t="shared" si="3"/>
        <v>-347059</v>
      </c>
      <c r="P38" s="2">
        <f t="shared" si="3"/>
        <v>-380042</v>
      </c>
      <c r="Q38" s="2">
        <f t="shared" si="3"/>
        <v>-384768</v>
      </c>
      <c r="R38" s="2">
        <f t="shared" si="3"/>
        <v>-1111869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-2736165</v>
      </c>
      <c r="X38" s="2">
        <f t="shared" si="3"/>
        <v>12888342</v>
      </c>
      <c r="Y38" s="2">
        <f t="shared" si="3"/>
        <v>-15624507</v>
      </c>
      <c r="Z38" s="34">
        <f>+IF(X38&lt;&gt;0,+(Y38/X38)*100,0)</f>
        <v>-121.22976718029363</v>
      </c>
      <c r="AA38" s="35">
        <f>+AA17+AA27+AA36</f>
        <v>17184416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-1293837</v>
      </c>
      <c r="M39" s="2">
        <f>+L40+M60</f>
        <v>-1624296</v>
      </c>
      <c r="N39" s="2">
        <f>+K39</f>
        <v>-924733</v>
      </c>
      <c r="O39" s="2">
        <f>+M40+O60</f>
        <v>-1624296</v>
      </c>
      <c r="P39" s="2">
        <f>+O40+P60</f>
        <v>-1971355</v>
      </c>
      <c r="Q39" s="2">
        <f>+P40+Q60</f>
        <v>-2351397</v>
      </c>
      <c r="R39" s="2">
        <f>+O39</f>
        <v>-1624296</v>
      </c>
      <c r="S39" s="2">
        <f>+Q40+S60</f>
        <v>-2736165</v>
      </c>
      <c r="T39" s="2">
        <f>+S40+T60</f>
        <v>-2736165</v>
      </c>
      <c r="U39" s="2">
        <f>+T40+U60</f>
        <v>-2736165</v>
      </c>
      <c r="V39" s="2">
        <f>+S39</f>
        <v>-2736165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17184416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-1293837</v>
      </c>
      <c r="L40" s="45">
        <f t="shared" si="4"/>
        <v>-1624296</v>
      </c>
      <c r="M40" s="45">
        <f t="shared" si="4"/>
        <v>-1624296</v>
      </c>
      <c r="N40" s="45">
        <f>+M40</f>
        <v>-1624296</v>
      </c>
      <c r="O40" s="45">
        <f t="shared" si="4"/>
        <v>-1971355</v>
      </c>
      <c r="P40" s="45">
        <f t="shared" si="4"/>
        <v>-2351397</v>
      </c>
      <c r="Q40" s="45">
        <f t="shared" si="4"/>
        <v>-2736165</v>
      </c>
      <c r="R40" s="45">
        <f>+Q40</f>
        <v>-2736165</v>
      </c>
      <c r="S40" s="45">
        <f t="shared" si="4"/>
        <v>-2736165</v>
      </c>
      <c r="T40" s="45">
        <f t="shared" si="4"/>
        <v>-2736165</v>
      </c>
      <c r="U40" s="45">
        <f t="shared" si="4"/>
        <v>-2736165</v>
      </c>
      <c r="V40" s="45">
        <f>+U40</f>
        <v>-2736165</v>
      </c>
      <c r="W40" s="45">
        <f>+V40</f>
        <v>-2736165</v>
      </c>
      <c r="X40" s="45">
        <f t="shared" si="4"/>
        <v>12888342</v>
      </c>
      <c r="Y40" s="45">
        <f t="shared" si="4"/>
        <v>-15624507</v>
      </c>
      <c r="Z40" s="46">
        <f>+IF(X40&lt;&gt;0,+(Y40/X40)*100,0)</f>
        <v>-121.22976718029363</v>
      </c>
      <c r="AA40" s="47">
        <f t="shared" si="4"/>
        <v>17184416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-15652949</v>
      </c>
      <c r="D26" s="18"/>
      <c r="E26" s="19">
        <v>-18381000</v>
      </c>
      <c r="F26" s="20">
        <v>-24581000</v>
      </c>
      <c r="G26" s="20"/>
      <c r="H26" s="20">
        <v>-1485592</v>
      </c>
      <c r="I26" s="20">
        <v>-2822618</v>
      </c>
      <c r="J26" s="20">
        <v>-4308210</v>
      </c>
      <c r="K26" s="20">
        <v>-1793720</v>
      </c>
      <c r="L26" s="20">
        <v>-6848666</v>
      </c>
      <c r="M26" s="20"/>
      <c r="N26" s="20">
        <v>-8642386</v>
      </c>
      <c r="O26" s="20">
        <v>-4956679</v>
      </c>
      <c r="P26" s="20">
        <v>-418156</v>
      </c>
      <c r="Q26" s="20"/>
      <c r="R26" s="20">
        <v>-5374835</v>
      </c>
      <c r="S26" s="20"/>
      <c r="T26" s="20"/>
      <c r="U26" s="20"/>
      <c r="V26" s="20"/>
      <c r="W26" s="20">
        <v>-18325431</v>
      </c>
      <c r="X26" s="20">
        <v>-18435753</v>
      </c>
      <c r="Y26" s="20">
        <v>110322</v>
      </c>
      <c r="Z26" s="21">
        <v>-0.59841331135213194</v>
      </c>
      <c r="AA26" s="22">
        <v>-24581000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-24581000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-1793720</v>
      </c>
      <c r="L27" s="28">
        <f t="shared" si="1"/>
        <v>-6848666</v>
      </c>
      <c r="M27" s="28">
        <f t="shared" si="1"/>
        <v>0</v>
      </c>
      <c r="N27" s="28">
        <f t="shared" si="1"/>
        <v>-8642386</v>
      </c>
      <c r="O27" s="28">
        <f t="shared" si="1"/>
        <v>-4956679</v>
      </c>
      <c r="P27" s="28">
        <f t="shared" si="1"/>
        <v>-418156</v>
      </c>
      <c r="Q27" s="28">
        <f t="shared" si="1"/>
        <v>0</v>
      </c>
      <c r="R27" s="28">
        <f t="shared" si="1"/>
        <v>-5374835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-18325431</v>
      </c>
      <c r="X27" s="28">
        <f t="shared" si="1"/>
        <v>-18435753</v>
      </c>
      <c r="Y27" s="28">
        <f t="shared" si="1"/>
        <v>110322</v>
      </c>
      <c r="Z27" s="29">
        <f>+IF(X27&lt;&gt;0,+(Y27/X27)*100,0)</f>
        <v>-0.59841331135213194</v>
      </c>
      <c r="AA27" s="30">
        <f>SUM(AA21:AA26)</f>
        <v>-24581000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-24581000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-1793720</v>
      </c>
      <c r="L38" s="2">
        <f t="shared" si="3"/>
        <v>-6848666</v>
      </c>
      <c r="M38" s="2">
        <f t="shared" si="3"/>
        <v>0</v>
      </c>
      <c r="N38" s="2">
        <f t="shared" si="3"/>
        <v>-8642386</v>
      </c>
      <c r="O38" s="2">
        <f t="shared" si="3"/>
        <v>-4956679</v>
      </c>
      <c r="P38" s="2">
        <f t="shared" si="3"/>
        <v>-418156</v>
      </c>
      <c r="Q38" s="2">
        <f t="shared" si="3"/>
        <v>0</v>
      </c>
      <c r="R38" s="2">
        <f t="shared" si="3"/>
        <v>-5374835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-14816231</v>
      </c>
      <c r="X38" s="2">
        <f t="shared" si="3"/>
        <v>-18435753</v>
      </c>
      <c r="Y38" s="2">
        <f t="shared" si="3"/>
        <v>3619522</v>
      </c>
      <c r="Z38" s="34">
        <f>+IF(X38&lt;&gt;0,+(Y38/X38)*100,0)</f>
        <v>-19.633166055110415</v>
      </c>
      <c r="AA38" s="35">
        <f>+AA17+AA27+AA36</f>
        <v>-24581000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-2592730</v>
      </c>
      <c r="M39" s="2">
        <f>+L40+M60</f>
        <v>-9441396</v>
      </c>
      <c r="N39" s="2">
        <f>+K39</f>
        <v>-799010</v>
      </c>
      <c r="O39" s="2">
        <f>+M40+O60</f>
        <v>-9441396</v>
      </c>
      <c r="P39" s="2">
        <f>+O40+P60</f>
        <v>-14398075</v>
      </c>
      <c r="Q39" s="2">
        <f>+P40+Q60</f>
        <v>-14816231</v>
      </c>
      <c r="R39" s="2">
        <f>+O39</f>
        <v>-9441396</v>
      </c>
      <c r="S39" s="2">
        <f>+Q40+S60</f>
        <v>-14816231</v>
      </c>
      <c r="T39" s="2">
        <f>+S40+T60</f>
        <v>-14816231</v>
      </c>
      <c r="U39" s="2">
        <f>+T40+U60</f>
        <v>-14816231</v>
      </c>
      <c r="V39" s="2">
        <f>+S39</f>
        <v>-14816231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-24581000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-2592730</v>
      </c>
      <c r="L40" s="45">
        <f t="shared" si="4"/>
        <v>-9441396</v>
      </c>
      <c r="M40" s="45">
        <f t="shared" si="4"/>
        <v>-9441396</v>
      </c>
      <c r="N40" s="45">
        <f>+M40</f>
        <v>-9441396</v>
      </c>
      <c r="O40" s="45">
        <f t="shared" si="4"/>
        <v>-14398075</v>
      </c>
      <c r="P40" s="45">
        <f t="shared" si="4"/>
        <v>-14816231</v>
      </c>
      <c r="Q40" s="45">
        <f t="shared" si="4"/>
        <v>-14816231</v>
      </c>
      <c r="R40" s="45">
        <f>+Q40</f>
        <v>-14816231</v>
      </c>
      <c r="S40" s="45">
        <f t="shared" si="4"/>
        <v>-14816231</v>
      </c>
      <c r="T40" s="45">
        <f t="shared" si="4"/>
        <v>-14816231</v>
      </c>
      <c r="U40" s="45">
        <f t="shared" si="4"/>
        <v>-14816231</v>
      </c>
      <c r="V40" s="45">
        <f>+U40</f>
        <v>-14816231</v>
      </c>
      <c r="W40" s="45">
        <f>+V40</f>
        <v>-14816231</v>
      </c>
      <c r="X40" s="45">
        <f t="shared" si="4"/>
        <v>-18435753</v>
      </c>
      <c r="Y40" s="45">
        <f t="shared" si="4"/>
        <v>3619522</v>
      </c>
      <c r="Z40" s="46">
        <f>+IF(X40&lt;&gt;0,+(Y40/X40)*100,0)</f>
        <v>-19.633166055110415</v>
      </c>
      <c r="AA40" s="47">
        <f t="shared" si="4"/>
        <v>-24581000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12080000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9060003</v>
      </c>
      <c r="Y10" s="20">
        <v>-9060003</v>
      </c>
      <c r="Z10" s="21">
        <v>-100</v>
      </c>
      <c r="AA10" s="22">
        <v>12080000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>
        <v>-154196</v>
      </c>
      <c r="M14" s="20">
        <v>-151008</v>
      </c>
      <c r="N14" s="20">
        <v>-305204</v>
      </c>
      <c r="O14" s="20">
        <v>-181537</v>
      </c>
      <c r="P14" s="20">
        <v>-235850</v>
      </c>
      <c r="Q14" s="20">
        <v>-180444</v>
      </c>
      <c r="R14" s="20">
        <v>-597831</v>
      </c>
      <c r="S14" s="20"/>
      <c r="T14" s="20"/>
      <c r="U14" s="20"/>
      <c r="V14" s="20"/>
      <c r="W14" s="20">
        <v>-903035</v>
      </c>
      <c r="X14" s="20"/>
      <c r="Y14" s="20">
        <v>-903035</v>
      </c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12079988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-154196</v>
      </c>
      <c r="M17" s="28">
        <f t="shared" si="0"/>
        <v>-151008</v>
      </c>
      <c r="N17" s="28">
        <f t="shared" si="0"/>
        <v>-305204</v>
      </c>
      <c r="O17" s="28">
        <f t="shared" si="0"/>
        <v>-181537</v>
      </c>
      <c r="P17" s="28">
        <f t="shared" si="0"/>
        <v>-235850</v>
      </c>
      <c r="Q17" s="28">
        <f t="shared" si="0"/>
        <v>-180444</v>
      </c>
      <c r="R17" s="28">
        <f t="shared" si="0"/>
        <v>-597831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-903035</v>
      </c>
      <c r="X17" s="28">
        <f t="shared" si="0"/>
        <v>9060003</v>
      </c>
      <c r="Y17" s="28">
        <f t="shared" si="0"/>
        <v>-9963038</v>
      </c>
      <c r="Z17" s="29">
        <f>+IF(X17&lt;&gt;0,+(Y17/X17)*100,0)</f>
        <v>-109.96727043026367</v>
      </c>
      <c r="AA17" s="30">
        <f>SUM(AA6:AA16)</f>
        <v>12079988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12079988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-154196</v>
      </c>
      <c r="M38" s="2">
        <f t="shared" si="3"/>
        <v>-151008</v>
      </c>
      <c r="N38" s="2">
        <f t="shared" si="3"/>
        <v>-305204</v>
      </c>
      <c r="O38" s="2">
        <f t="shared" si="3"/>
        <v>-181537</v>
      </c>
      <c r="P38" s="2">
        <f t="shared" si="3"/>
        <v>-235850</v>
      </c>
      <c r="Q38" s="2">
        <f t="shared" si="3"/>
        <v>-180444</v>
      </c>
      <c r="R38" s="2">
        <f t="shared" si="3"/>
        <v>-597831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-903035</v>
      </c>
      <c r="X38" s="2">
        <f t="shared" si="3"/>
        <v>9060003</v>
      </c>
      <c r="Y38" s="2">
        <f t="shared" si="3"/>
        <v>-9963038</v>
      </c>
      <c r="Z38" s="34">
        <f>+IF(X38&lt;&gt;0,+(Y38/X38)*100,0)</f>
        <v>-109.96727043026367</v>
      </c>
      <c r="AA38" s="35">
        <f>+AA17+AA27+AA36</f>
        <v>12079988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-154196</v>
      </c>
      <c r="N39" s="2">
        <f>+K39</f>
        <v>0</v>
      </c>
      <c r="O39" s="2">
        <f>+M40+O60</f>
        <v>-305204</v>
      </c>
      <c r="P39" s="2">
        <f>+O40+P60</f>
        <v>-486741</v>
      </c>
      <c r="Q39" s="2">
        <f>+P40+Q60</f>
        <v>-722591</v>
      </c>
      <c r="R39" s="2">
        <f>+O39</f>
        <v>-305204</v>
      </c>
      <c r="S39" s="2">
        <f>+Q40+S60</f>
        <v>-903035</v>
      </c>
      <c r="T39" s="2">
        <f>+S40+T60</f>
        <v>-903035</v>
      </c>
      <c r="U39" s="2">
        <f>+T40+U60</f>
        <v>-903035</v>
      </c>
      <c r="V39" s="2">
        <f>+S39</f>
        <v>-903035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12079988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-154196</v>
      </c>
      <c r="M40" s="45">
        <f t="shared" si="4"/>
        <v>-305204</v>
      </c>
      <c r="N40" s="45">
        <f>+M40</f>
        <v>-305204</v>
      </c>
      <c r="O40" s="45">
        <f t="shared" si="4"/>
        <v>-486741</v>
      </c>
      <c r="P40" s="45">
        <f t="shared" si="4"/>
        <v>-722591</v>
      </c>
      <c r="Q40" s="45">
        <f t="shared" si="4"/>
        <v>-903035</v>
      </c>
      <c r="R40" s="45">
        <f>+Q40</f>
        <v>-903035</v>
      </c>
      <c r="S40" s="45">
        <f t="shared" si="4"/>
        <v>-903035</v>
      </c>
      <c r="T40" s="45">
        <f t="shared" si="4"/>
        <v>-903035</v>
      </c>
      <c r="U40" s="45">
        <f t="shared" si="4"/>
        <v>-903035</v>
      </c>
      <c r="V40" s="45">
        <f>+U40</f>
        <v>-903035</v>
      </c>
      <c r="W40" s="45">
        <f>+V40</f>
        <v>-903035</v>
      </c>
      <c r="X40" s="45">
        <f t="shared" si="4"/>
        <v>9060003</v>
      </c>
      <c r="Y40" s="45">
        <f t="shared" si="4"/>
        <v>-9963038</v>
      </c>
      <c r="Z40" s="46">
        <f>+IF(X40&lt;&gt;0,+(Y40/X40)*100,0)</f>
        <v>-109.96727043026367</v>
      </c>
      <c r="AA40" s="47">
        <f t="shared" si="4"/>
        <v>12079988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>
        <v>-43490068</v>
      </c>
      <c r="L14" s="20">
        <v>-817948</v>
      </c>
      <c r="M14" s="20">
        <v>-35642313</v>
      </c>
      <c r="N14" s="20">
        <v>-79950329</v>
      </c>
      <c r="O14" s="20">
        <v>-769713</v>
      </c>
      <c r="P14" s="20">
        <v>-28293976</v>
      </c>
      <c r="Q14" s="20">
        <v>-28097285</v>
      </c>
      <c r="R14" s="20">
        <v>-57160974</v>
      </c>
      <c r="S14" s="20"/>
      <c r="T14" s="20"/>
      <c r="U14" s="20"/>
      <c r="V14" s="20"/>
      <c r="W14" s="20">
        <v>-169063894</v>
      </c>
      <c r="X14" s="20"/>
      <c r="Y14" s="20">
        <v>-169063894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-43490068</v>
      </c>
      <c r="L17" s="28">
        <f t="shared" si="0"/>
        <v>-817948</v>
      </c>
      <c r="M17" s="28">
        <f t="shared" si="0"/>
        <v>-35642313</v>
      </c>
      <c r="N17" s="28">
        <f t="shared" si="0"/>
        <v>-79950329</v>
      </c>
      <c r="O17" s="28">
        <f t="shared" si="0"/>
        <v>-769713</v>
      </c>
      <c r="P17" s="28">
        <f t="shared" si="0"/>
        <v>-28293976</v>
      </c>
      <c r="Q17" s="28">
        <f t="shared" si="0"/>
        <v>-28097285</v>
      </c>
      <c r="R17" s="28">
        <f t="shared" si="0"/>
        <v>-57160974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-169063894</v>
      </c>
      <c r="X17" s="28">
        <f t="shared" si="0"/>
        <v>0</v>
      </c>
      <c r="Y17" s="28">
        <f t="shared" si="0"/>
        <v>-169063894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-43490068</v>
      </c>
      <c r="L38" s="2">
        <f t="shared" si="3"/>
        <v>-817948</v>
      </c>
      <c r="M38" s="2">
        <f t="shared" si="3"/>
        <v>-35642313</v>
      </c>
      <c r="N38" s="2">
        <f t="shared" si="3"/>
        <v>-79950329</v>
      </c>
      <c r="O38" s="2">
        <f t="shared" si="3"/>
        <v>-769713</v>
      </c>
      <c r="P38" s="2">
        <f t="shared" si="3"/>
        <v>-28293976</v>
      </c>
      <c r="Q38" s="2">
        <f t="shared" si="3"/>
        <v>-28097285</v>
      </c>
      <c r="R38" s="2">
        <f t="shared" si="3"/>
        <v>-57160974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-169063894</v>
      </c>
      <c r="X38" s="2">
        <f t="shared" si="3"/>
        <v>0</v>
      </c>
      <c r="Y38" s="2">
        <f t="shared" si="3"/>
        <v>-169063894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-75442659</v>
      </c>
      <c r="M39" s="2">
        <f>+L40+M60</f>
        <v>-76260607</v>
      </c>
      <c r="N39" s="2">
        <f>+K39</f>
        <v>-31952591</v>
      </c>
      <c r="O39" s="2">
        <f>+M40+O60</f>
        <v>-111902920</v>
      </c>
      <c r="P39" s="2">
        <f>+O40+P60</f>
        <v>-112672633</v>
      </c>
      <c r="Q39" s="2">
        <f>+P40+Q60</f>
        <v>-140966609</v>
      </c>
      <c r="R39" s="2">
        <f>+O39</f>
        <v>-111902920</v>
      </c>
      <c r="S39" s="2">
        <f>+Q40+S60</f>
        <v>-169063894</v>
      </c>
      <c r="T39" s="2">
        <f>+S40+T60</f>
        <v>-169063894</v>
      </c>
      <c r="U39" s="2">
        <f>+T40+U60</f>
        <v>-169063894</v>
      </c>
      <c r="V39" s="2">
        <f>+S39</f>
        <v>-169063894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-75442659</v>
      </c>
      <c r="L40" s="45">
        <f t="shared" si="4"/>
        <v>-76260607</v>
      </c>
      <c r="M40" s="45">
        <f t="shared" si="4"/>
        <v>-111902920</v>
      </c>
      <c r="N40" s="45">
        <f>+M40</f>
        <v>-111902920</v>
      </c>
      <c r="O40" s="45">
        <f t="shared" si="4"/>
        <v>-112672633</v>
      </c>
      <c r="P40" s="45">
        <f t="shared" si="4"/>
        <v>-140966609</v>
      </c>
      <c r="Q40" s="45">
        <f t="shared" si="4"/>
        <v>-169063894</v>
      </c>
      <c r="R40" s="45">
        <f>+Q40</f>
        <v>-169063894</v>
      </c>
      <c r="S40" s="45">
        <f t="shared" si="4"/>
        <v>-169063894</v>
      </c>
      <c r="T40" s="45">
        <f t="shared" si="4"/>
        <v>-169063894</v>
      </c>
      <c r="U40" s="45">
        <f t="shared" si="4"/>
        <v>-169063894</v>
      </c>
      <c r="V40" s="45">
        <f>+U40</f>
        <v>-169063894</v>
      </c>
      <c r="W40" s="45">
        <f>+V40</f>
        <v>-169063894</v>
      </c>
      <c r="X40" s="45">
        <f t="shared" si="4"/>
        <v>0</v>
      </c>
      <c r="Y40" s="45">
        <f t="shared" si="4"/>
        <v>-169063894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45122052</v>
      </c>
      <c r="F7" s="20">
        <v>27849841</v>
      </c>
      <c r="G7" s="20">
        <v>216232</v>
      </c>
      <c r="H7" s="20">
        <v>1675901</v>
      </c>
      <c r="I7" s="20">
        <v>1743935</v>
      </c>
      <c r="J7" s="20">
        <v>3636068</v>
      </c>
      <c r="K7" s="20">
        <v>156336</v>
      </c>
      <c r="L7" s="20">
        <v>1737369</v>
      </c>
      <c r="M7" s="20">
        <v>1478407</v>
      </c>
      <c r="N7" s="20">
        <v>3372112</v>
      </c>
      <c r="O7" s="20">
        <v>1763567</v>
      </c>
      <c r="P7" s="20">
        <v>1653727</v>
      </c>
      <c r="Q7" s="20">
        <v>1563043</v>
      </c>
      <c r="R7" s="20">
        <v>4980337</v>
      </c>
      <c r="S7" s="20"/>
      <c r="T7" s="20"/>
      <c r="U7" s="20"/>
      <c r="V7" s="20"/>
      <c r="W7" s="20">
        <v>11988517</v>
      </c>
      <c r="X7" s="20">
        <v>26932655</v>
      </c>
      <c r="Y7" s="20">
        <v>-14944138</v>
      </c>
      <c r="Z7" s="21">
        <v>-55.487058368363606</v>
      </c>
      <c r="AA7" s="22">
        <v>27849841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>
        <v>33489</v>
      </c>
      <c r="L8" s="20">
        <v>1010265</v>
      </c>
      <c r="M8" s="20">
        <v>1276842</v>
      </c>
      <c r="N8" s="20">
        <v>2320596</v>
      </c>
      <c r="O8" s="20">
        <v>1080400</v>
      </c>
      <c r="P8" s="20">
        <v>1335645</v>
      </c>
      <c r="Q8" s="20">
        <v>2007813</v>
      </c>
      <c r="R8" s="20">
        <v>4423858</v>
      </c>
      <c r="S8" s="20"/>
      <c r="T8" s="20"/>
      <c r="U8" s="20"/>
      <c r="V8" s="20"/>
      <c r="W8" s="20">
        <v>11396082</v>
      </c>
      <c r="X8" s="20">
        <v>5799969</v>
      </c>
      <c r="Y8" s="20">
        <v>5596113</v>
      </c>
      <c r="Z8" s="21">
        <v>96.485222593431104</v>
      </c>
      <c r="AA8" s="22">
        <v>7733292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2702256</v>
      </c>
      <c r="F9" s="20"/>
      <c r="G9" s="20"/>
      <c r="H9" s="20"/>
      <c r="I9" s="20"/>
      <c r="J9" s="20"/>
      <c r="K9" s="20"/>
      <c r="L9" s="20"/>
      <c r="M9" s="20">
        <v>111988</v>
      </c>
      <c r="N9" s="20">
        <v>111988</v>
      </c>
      <c r="O9" s="20"/>
      <c r="P9" s="20"/>
      <c r="Q9" s="20"/>
      <c r="R9" s="20"/>
      <c r="S9" s="20"/>
      <c r="T9" s="20"/>
      <c r="U9" s="20"/>
      <c r="V9" s="20"/>
      <c r="W9" s="20">
        <v>111988</v>
      </c>
      <c r="X9" s="20">
        <v>945790</v>
      </c>
      <c r="Y9" s="20">
        <v>-833802</v>
      </c>
      <c r="Z9" s="21">
        <v>-88.159316550185565</v>
      </c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17759004</v>
      </c>
      <c r="F10" s="20">
        <v>15459004</v>
      </c>
      <c r="G10" s="20">
        <v>4000000</v>
      </c>
      <c r="H10" s="20"/>
      <c r="I10" s="20"/>
      <c r="J10" s="20">
        <v>4000000</v>
      </c>
      <c r="K10" s="20"/>
      <c r="L10" s="20">
        <v>5759000</v>
      </c>
      <c r="M10" s="20"/>
      <c r="N10" s="20">
        <v>5759000</v>
      </c>
      <c r="O10" s="20"/>
      <c r="P10" s="20">
        <v>4500000</v>
      </c>
      <c r="Q10" s="20">
        <v>1200000</v>
      </c>
      <c r="R10" s="20">
        <v>5700000</v>
      </c>
      <c r="S10" s="20"/>
      <c r="T10" s="20"/>
      <c r="U10" s="20"/>
      <c r="V10" s="20"/>
      <c r="W10" s="20">
        <v>15459000</v>
      </c>
      <c r="X10" s="20">
        <v>12399253</v>
      </c>
      <c r="Y10" s="20">
        <v>3059747</v>
      </c>
      <c r="Z10" s="21">
        <v>24.676865614404353</v>
      </c>
      <c r="AA10" s="22">
        <v>15459004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-55057668</v>
      </c>
      <c r="F14" s="20">
        <v>-51330838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>
        <v>-4877448</v>
      </c>
      <c r="L14" s="20">
        <v>-3682108</v>
      </c>
      <c r="M14" s="20">
        <v>-6664634</v>
      </c>
      <c r="N14" s="20">
        <v>-15224190</v>
      </c>
      <c r="O14" s="20">
        <v>-546867</v>
      </c>
      <c r="P14" s="20">
        <v>-2525514</v>
      </c>
      <c r="Q14" s="20">
        <v>-4054284</v>
      </c>
      <c r="R14" s="20">
        <v>-7126665</v>
      </c>
      <c r="S14" s="20"/>
      <c r="T14" s="20"/>
      <c r="U14" s="20"/>
      <c r="V14" s="20"/>
      <c r="W14" s="20">
        <v>-70453860</v>
      </c>
      <c r="X14" s="20">
        <v>-39802519</v>
      </c>
      <c r="Y14" s="20">
        <v>-30651341</v>
      </c>
      <c r="Z14" s="21">
        <v>77.008545614914468</v>
      </c>
      <c r="AA14" s="22">
        <v>-51330838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-4682225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-3789350</v>
      </c>
      <c r="Y16" s="20">
        <v>3789350</v>
      </c>
      <c r="Z16" s="21">
        <v>-100</v>
      </c>
      <c r="AA16" s="22">
        <v>-4682225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12783336</v>
      </c>
      <c r="F17" s="28">
        <f t="shared" si="0"/>
        <v>-4970926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-4687623</v>
      </c>
      <c r="L17" s="28">
        <f t="shared" si="0"/>
        <v>4824526</v>
      </c>
      <c r="M17" s="28">
        <f t="shared" si="0"/>
        <v>-3797397</v>
      </c>
      <c r="N17" s="28">
        <f t="shared" si="0"/>
        <v>-3660494</v>
      </c>
      <c r="O17" s="28">
        <f t="shared" si="0"/>
        <v>2297100</v>
      </c>
      <c r="P17" s="28">
        <f t="shared" si="0"/>
        <v>4963858</v>
      </c>
      <c r="Q17" s="28">
        <f t="shared" si="0"/>
        <v>716572</v>
      </c>
      <c r="R17" s="28">
        <f t="shared" si="0"/>
        <v>7977530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-31498273</v>
      </c>
      <c r="X17" s="28">
        <f t="shared" si="0"/>
        <v>2485798</v>
      </c>
      <c r="Y17" s="28">
        <f t="shared" si="0"/>
        <v>-33984071</v>
      </c>
      <c r="Z17" s="29">
        <f>+IF(X17&lt;&gt;0,+(Y17/X17)*100,0)</f>
        <v>-1367.1292277168136</v>
      </c>
      <c r="AA17" s="30">
        <f>SUM(AA6:AA16)</f>
        <v>-4970926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-54059004</v>
      </c>
      <c r="F26" s="20">
        <v>-51659005</v>
      </c>
      <c r="G26" s="20">
        <v>-3342358</v>
      </c>
      <c r="H26" s="20"/>
      <c r="I26" s="20">
        <v>-3725466</v>
      </c>
      <c r="J26" s="20">
        <v>-7067824</v>
      </c>
      <c r="K26" s="20"/>
      <c r="L26" s="20">
        <v>-3368519</v>
      </c>
      <c r="M26" s="20">
        <v>-3206910</v>
      </c>
      <c r="N26" s="20">
        <v>-6575429</v>
      </c>
      <c r="O26" s="20"/>
      <c r="P26" s="20">
        <v>-253204</v>
      </c>
      <c r="Q26" s="20">
        <v>-2126888</v>
      </c>
      <c r="R26" s="20">
        <v>-2380092</v>
      </c>
      <c r="S26" s="20"/>
      <c r="T26" s="20"/>
      <c r="U26" s="20"/>
      <c r="V26" s="20"/>
      <c r="W26" s="20">
        <v>-16023345</v>
      </c>
      <c r="X26" s="20">
        <v>-39584253</v>
      </c>
      <c r="Y26" s="20">
        <v>23560908</v>
      </c>
      <c r="Z26" s="21">
        <v>-59.520911004686639</v>
      </c>
      <c r="AA26" s="22">
        <v>-51659005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-54059004</v>
      </c>
      <c r="F27" s="28">
        <f t="shared" si="1"/>
        <v>-51659005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-3368519</v>
      </c>
      <c r="M27" s="28">
        <f t="shared" si="1"/>
        <v>-3206910</v>
      </c>
      <c r="N27" s="28">
        <f t="shared" si="1"/>
        <v>-6575429</v>
      </c>
      <c r="O27" s="28">
        <f t="shared" si="1"/>
        <v>0</v>
      </c>
      <c r="P27" s="28">
        <f t="shared" si="1"/>
        <v>-253204</v>
      </c>
      <c r="Q27" s="28">
        <f t="shared" si="1"/>
        <v>-2126888</v>
      </c>
      <c r="R27" s="28">
        <f t="shared" si="1"/>
        <v>-2380092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-16023345</v>
      </c>
      <c r="X27" s="28">
        <f t="shared" si="1"/>
        <v>-39584253</v>
      </c>
      <c r="Y27" s="28">
        <f t="shared" si="1"/>
        <v>23560908</v>
      </c>
      <c r="Z27" s="29">
        <f>+IF(X27&lt;&gt;0,+(Y27/X27)*100,0)</f>
        <v>-59.520911004686639</v>
      </c>
      <c r="AA27" s="30">
        <f>SUM(AA21:AA26)</f>
        <v>-51659005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-41275668</v>
      </c>
      <c r="F38" s="2">
        <f t="shared" si="3"/>
        <v>-56629931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-4687623</v>
      </c>
      <c r="L38" s="2">
        <f t="shared" si="3"/>
        <v>1456007</v>
      </c>
      <c r="M38" s="2">
        <f t="shared" si="3"/>
        <v>-7004307</v>
      </c>
      <c r="N38" s="2">
        <f t="shared" si="3"/>
        <v>-10235923</v>
      </c>
      <c r="O38" s="2">
        <f t="shared" si="3"/>
        <v>2297100</v>
      </c>
      <c r="P38" s="2">
        <f t="shared" si="3"/>
        <v>4710654</v>
      </c>
      <c r="Q38" s="2">
        <f t="shared" si="3"/>
        <v>-1410316</v>
      </c>
      <c r="R38" s="2">
        <f t="shared" si="3"/>
        <v>5597438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-47521618</v>
      </c>
      <c r="X38" s="2">
        <f t="shared" si="3"/>
        <v>-37098455</v>
      </c>
      <c r="Y38" s="2">
        <f t="shared" si="3"/>
        <v>-10423163</v>
      </c>
      <c r="Z38" s="34">
        <f>+IF(X38&lt;&gt;0,+(Y38/X38)*100,0)</f>
        <v>28.095949009197284</v>
      </c>
      <c r="AA38" s="35">
        <f>+AA17+AA27+AA36</f>
        <v>-56629931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-181407260</v>
      </c>
      <c r="M39" s="2">
        <f>+L40+M60</f>
        <v>-179951253</v>
      </c>
      <c r="N39" s="2">
        <f>+K39</f>
        <v>-176719637</v>
      </c>
      <c r="O39" s="2">
        <f>+M40+O60</f>
        <v>-186955560</v>
      </c>
      <c r="P39" s="2">
        <f>+O40+P60</f>
        <v>-184658460</v>
      </c>
      <c r="Q39" s="2">
        <f>+P40+Q60</f>
        <v>-179947806</v>
      </c>
      <c r="R39" s="2">
        <f>+O39</f>
        <v>-186955560</v>
      </c>
      <c r="S39" s="2">
        <f>+Q40+S60</f>
        <v>-181358122</v>
      </c>
      <c r="T39" s="2">
        <f>+S40+T60</f>
        <v>-181358122</v>
      </c>
      <c r="U39" s="2">
        <f>+T40+U60</f>
        <v>-181358122</v>
      </c>
      <c r="V39" s="2">
        <f>+S39</f>
        <v>-181358122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-56629931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-181407260</v>
      </c>
      <c r="L40" s="45">
        <f t="shared" si="4"/>
        <v>-179951253</v>
      </c>
      <c r="M40" s="45">
        <f t="shared" si="4"/>
        <v>-186955560</v>
      </c>
      <c r="N40" s="45">
        <f>+M40</f>
        <v>-186955560</v>
      </c>
      <c r="O40" s="45">
        <f t="shared" si="4"/>
        <v>-184658460</v>
      </c>
      <c r="P40" s="45">
        <f t="shared" si="4"/>
        <v>-179947806</v>
      </c>
      <c r="Q40" s="45">
        <f t="shared" si="4"/>
        <v>-181358122</v>
      </c>
      <c r="R40" s="45">
        <f>+Q40</f>
        <v>-181358122</v>
      </c>
      <c r="S40" s="45">
        <f t="shared" si="4"/>
        <v>-181358122</v>
      </c>
      <c r="T40" s="45">
        <f t="shared" si="4"/>
        <v>-181358122</v>
      </c>
      <c r="U40" s="45">
        <f t="shared" si="4"/>
        <v>-181358122</v>
      </c>
      <c r="V40" s="45">
        <f>+U40</f>
        <v>-181358122</v>
      </c>
      <c r="W40" s="45">
        <f>+V40</f>
        <v>-181358122</v>
      </c>
      <c r="X40" s="45">
        <f t="shared" si="4"/>
        <v>-37098455</v>
      </c>
      <c r="Y40" s="45">
        <f t="shared" si="4"/>
        <v>-144259667</v>
      </c>
      <c r="Z40" s="46">
        <f>+IF(X40&lt;&gt;0,+(Y40/X40)*100,0)</f>
        <v>388.8562663862956</v>
      </c>
      <c r="AA40" s="47">
        <f t="shared" si="4"/>
        <v>-56629931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>
        <v>-871597</v>
      </c>
      <c r="L14" s="20">
        <v>-1586402</v>
      </c>
      <c r="M14" s="20">
        <v>-1139371</v>
      </c>
      <c r="N14" s="20">
        <v>-3597370</v>
      </c>
      <c r="O14" s="20">
        <v>-967723</v>
      </c>
      <c r="P14" s="20">
        <v>-812952</v>
      </c>
      <c r="Q14" s="20">
        <v>-829304</v>
      </c>
      <c r="R14" s="20">
        <v>-2609979</v>
      </c>
      <c r="S14" s="20"/>
      <c r="T14" s="20"/>
      <c r="U14" s="20"/>
      <c r="V14" s="20"/>
      <c r="W14" s="20">
        <v>-8043353</v>
      </c>
      <c r="X14" s="20"/>
      <c r="Y14" s="20">
        <v>-8043353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-871597</v>
      </c>
      <c r="L17" s="28">
        <f t="shared" si="0"/>
        <v>-1586402</v>
      </c>
      <c r="M17" s="28">
        <f t="shared" si="0"/>
        <v>-1139371</v>
      </c>
      <c r="N17" s="28">
        <f t="shared" si="0"/>
        <v>-3597370</v>
      </c>
      <c r="O17" s="28">
        <f t="shared" si="0"/>
        <v>-967723</v>
      </c>
      <c r="P17" s="28">
        <f t="shared" si="0"/>
        <v>-812952</v>
      </c>
      <c r="Q17" s="28">
        <f t="shared" si="0"/>
        <v>-829304</v>
      </c>
      <c r="R17" s="28">
        <f t="shared" si="0"/>
        <v>-2609979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-8043353</v>
      </c>
      <c r="X17" s="28">
        <f t="shared" si="0"/>
        <v>0</v>
      </c>
      <c r="Y17" s="28">
        <f t="shared" si="0"/>
        <v>-8043353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-871597</v>
      </c>
      <c r="L38" s="2">
        <f t="shared" si="3"/>
        <v>-1586402</v>
      </c>
      <c r="M38" s="2">
        <f t="shared" si="3"/>
        <v>-1139371</v>
      </c>
      <c r="N38" s="2">
        <f t="shared" si="3"/>
        <v>-3597370</v>
      </c>
      <c r="O38" s="2">
        <f t="shared" si="3"/>
        <v>-967723</v>
      </c>
      <c r="P38" s="2">
        <f t="shared" si="3"/>
        <v>-812952</v>
      </c>
      <c r="Q38" s="2">
        <f t="shared" si="3"/>
        <v>-829304</v>
      </c>
      <c r="R38" s="2">
        <f t="shared" si="3"/>
        <v>-2609979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-8043353</v>
      </c>
      <c r="X38" s="2">
        <f t="shared" si="3"/>
        <v>0</v>
      </c>
      <c r="Y38" s="2">
        <f t="shared" si="3"/>
        <v>-8043353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-2707601</v>
      </c>
      <c r="M39" s="2">
        <f>+L40+M60</f>
        <v>-4294003</v>
      </c>
      <c r="N39" s="2">
        <f>+K39</f>
        <v>-1836004</v>
      </c>
      <c r="O39" s="2">
        <f>+M40+O60</f>
        <v>-5433374</v>
      </c>
      <c r="P39" s="2">
        <f>+O40+P60</f>
        <v>-6401097</v>
      </c>
      <c r="Q39" s="2">
        <f>+P40+Q60</f>
        <v>-7214049</v>
      </c>
      <c r="R39" s="2">
        <f>+O39</f>
        <v>-5433374</v>
      </c>
      <c r="S39" s="2">
        <f>+Q40+S60</f>
        <v>-8043353</v>
      </c>
      <c r="T39" s="2">
        <f>+S40+T60</f>
        <v>-8043353</v>
      </c>
      <c r="U39" s="2">
        <f>+T40+U60</f>
        <v>-8043353</v>
      </c>
      <c r="V39" s="2">
        <f>+S39</f>
        <v>-8043353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-2707601</v>
      </c>
      <c r="L40" s="45">
        <f t="shared" si="4"/>
        <v>-4294003</v>
      </c>
      <c r="M40" s="45">
        <f t="shared" si="4"/>
        <v>-5433374</v>
      </c>
      <c r="N40" s="45">
        <f>+M40</f>
        <v>-5433374</v>
      </c>
      <c r="O40" s="45">
        <f t="shared" si="4"/>
        <v>-6401097</v>
      </c>
      <c r="P40" s="45">
        <f t="shared" si="4"/>
        <v>-7214049</v>
      </c>
      <c r="Q40" s="45">
        <f t="shared" si="4"/>
        <v>-8043353</v>
      </c>
      <c r="R40" s="45">
        <f>+Q40</f>
        <v>-8043353</v>
      </c>
      <c r="S40" s="45">
        <f t="shared" si="4"/>
        <v>-8043353</v>
      </c>
      <c r="T40" s="45">
        <f t="shared" si="4"/>
        <v>-8043353</v>
      </c>
      <c r="U40" s="45">
        <f t="shared" si="4"/>
        <v>-8043353</v>
      </c>
      <c r="V40" s="45">
        <f>+U40</f>
        <v>-8043353</v>
      </c>
      <c r="W40" s="45">
        <f>+V40</f>
        <v>-8043353</v>
      </c>
      <c r="X40" s="45">
        <f t="shared" si="4"/>
        <v>0</v>
      </c>
      <c r="Y40" s="45">
        <f t="shared" si="4"/>
        <v>-8043353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>
        <v>-510817</v>
      </c>
      <c r="Q7" s="20"/>
      <c r="R7" s="20">
        <v>-510817</v>
      </c>
      <c r="S7" s="20"/>
      <c r="T7" s="20"/>
      <c r="U7" s="20"/>
      <c r="V7" s="20"/>
      <c r="W7" s="20">
        <v>-15171891</v>
      </c>
      <c r="X7" s="20">
        <v>63851904</v>
      </c>
      <c r="Y7" s="20">
        <v>-79023795</v>
      </c>
      <c r="Z7" s="21">
        <v>-123.76106278678863</v>
      </c>
      <c r="AA7" s="22">
        <v>85135873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40842</v>
      </c>
      <c r="Y8" s="20">
        <v>-40842</v>
      </c>
      <c r="Z8" s="21">
        <v>-100</v>
      </c>
      <c r="AA8" s="22">
        <v>54454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2348000</v>
      </c>
      <c r="L10" s="20"/>
      <c r="M10" s="20"/>
      <c r="N10" s="20">
        <v>2348000</v>
      </c>
      <c r="O10" s="20"/>
      <c r="P10" s="20"/>
      <c r="Q10" s="20"/>
      <c r="R10" s="20"/>
      <c r="S10" s="20"/>
      <c r="T10" s="20"/>
      <c r="U10" s="20"/>
      <c r="V10" s="20"/>
      <c r="W10" s="20">
        <v>2348000</v>
      </c>
      <c r="X10" s="20"/>
      <c r="Y10" s="20">
        <v>2348000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-207027749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-155270817</v>
      </c>
      <c r="Y14" s="20">
        <v>155270817</v>
      </c>
      <c r="Z14" s="21">
        <v>-100</v>
      </c>
      <c r="AA14" s="22">
        <v>-207027749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-121837422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2348000</v>
      </c>
      <c r="L17" s="28">
        <f t="shared" si="0"/>
        <v>0</v>
      </c>
      <c r="M17" s="28">
        <f t="shared" si="0"/>
        <v>0</v>
      </c>
      <c r="N17" s="28">
        <f t="shared" si="0"/>
        <v>2348000</v>
      </c>
      <c r="O17" s="28">
        <f t="shared" si="0"/>
        <v>0</v>
      </c>
      <c r="P17" s="28">
        <f t="shared" si="0"/>
        <v>-510817</v>
      </c>
      <c r="Q17" s="28">
        <f t="shared" si="0"/>
        <v>0</v>
      </c>
      <c r="R17" s="28">
        <f t="shared" si="0"/>
        <v>-510817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-12823891</v>
      </c>
      <c r="X17" s="28">
        <f t="shared" si="0"/>
        <v>-91378071</v>
      </c>
      <c r="Y17" s="28">
        <f t="shared" si="0"/>
        <v>78554180</v>
      </c>
      <c r="Z17" s="29">
        <f>+IF(X17&lt;&gt;0,+(Y17/X17)*100,0)</f>
        <v>-85.966117625748524</v>
      </c>
      <c r="AA17" s="30">
        <f>SUM(AA6:AA16)</f>
        <v>-121837422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-4964550</v>
      </c>
      <c r="F26" s="20">
        <v>-5953550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-4465161</v>
      </c>
      <c r="Y26" s="20">
        <v>4465161</v>
      </c>
      <c r="Z26" s="21">
        <v>-100</v>
      </c>
      <c r="AA26" s="22">
        <v>-5953550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-5953550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-4465161</v>
      </c>
      <c r="Y27" s="28">
        <f t="shared" si="1"/>
        <v>4465161</v>
      </c>
      <c r="Z27" s="29">
        <f>+IF(X27&lt;&gt;0,+(Y27/X27)*100,0)</f>
        <v>-100</v>
      </c>
      <c r="AA27" s="30">
        <f>SUM(AA21:AA26)</f>
        <v>-5953550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-127790972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2348000</v>
      </c>
      <c r="L38" s="2">
        <f t="shared" si="3"/>
        <v>0</v>
      </c>
      <c r="M38" s="2">
        <f t="shared" si="3"/>
        <v>0</v>
      </c>
      <c r="N38" s="2">
        <f t="shared" si="3"/>
        <v>2348000</v>
      </c>
      <c r="O38" s="2">
        <f t="shared" si="3"/>
        <v>0</v>
      </c>
      <c r="P38" s="2">
        <f t="shared" si="3"/>
        <v>-510817</v>
      </c>
      <c r="Q38" s="2">
        <f t="shared" si="3"/>
        <v>0</v>
      </c>
      <c r="R38" s="2">
        <f t="shared" si="3"/>
        <v>-510817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-12823891</v>
      </c>
      <c r="X38" s="2">
        <f t="shared" si="3"/>
        <v>-95843232</v>
      </c>
      <c r="Y38" s="2">
        <f t="shared" si="3"/>
        <v>83019341</v>
      </c>
      <c r="Z38" s="34">
        <f>+IF(X38&lt;&gt;0,+(Y38/X38)*100,0)</f>
        <v>-86.619930554929539</v>
      </c>
      <c r="AA38" s="35">
        <f>+AA17+AA27+AA36</f>
        <v>-127790972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-12313074</v>
      </c>
      <c r="M39" s="2">
        <f>+L40+M60</f>
        <v>-12313074</v>
      </c>
      <c r="N39" s="2">
        <f>+K39</f>
        <v>-14661074</v>
      </c>
      <c r="O39" s="2">
        <f>+M40+O60</f>
        <v>-12313074</v>
      </c>
      <c r="P39" s="2">
        <f>+O40+P60</f>
        <v>-12313074</v>
      </c>
      <c r="Q39" s="2">
        <f>+P40+Q60</f>
        <v>-12823891</v>
      </c>
      <c r="R39" s="2">
        <f>+O39</f>
        <v>-12313074</v>
      </c>
      <c r="S39" s="2">
        <f>+Q40+S60</f>
        <v>-12823891</v>
      </c>
      <c r="T39" s="2">
        <f>+S40+T60</f>
        <v>-12823891</v>
      </c>
      <c r="U39" s="2">
        <f>+T40+U60</f>
        <v>-12823891</v>
      </c>
      <c r="V39" s="2">
        <f>+S39</f>
        <v>-12823891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-127790972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-12313074</v>
      </c>
      <c r="L40" s="45">
        <f t="shared" si="4"/>
        <v>-12313074</v>
      </c>
      <c r="M40" s="45">
        <f t="shared" si="4"/>
        <v>-12313074</v>
      </c>
      <c r="N40" s="45">
        <f>+M40</f>
        <v>-12313074</v>
      </c>
      <c r="O40" s="45">
        <f t="shared" si="4"/>
        <v>-12313074</v>
      </c>
      <c r="P40" s="45">
        <f t="shared" si="4"/>
        <v>-12823891</v>
      </c>
      <c r="Q40" s="45">
        <f t="shared" si="4"/>
        <v>-12823891</v>
      </c>
      <c r="R40" s="45">
        <f>+Q40</f>
        <v>-12823891</v>
      </c>
      <c r="S40" s="45">
        <f t="shared" si="4"/>
        <v>-12823891</v>
      </c>
      <c r="T40" s="45">
        <f t="shared" si="4"/>
        <v>-12823891</v>
      </c>
      <c r="U40" s="45">
        <f t="shared" si="4"/>
        <v>-12823891</v>
      </c>
      <c r="V40" s="45">
        <f>+U40</f>
        <v>-12823891</v>
      </c>
      <c r="W40" s="45">
        <f>+V40</f>
        <v>-12823891</v>
      </c>
      <c r="X40" s="45">
        <f t="shared" si="4"/>
        <v>-95843232</v>
      </c>
      <c r="Y40" s="45">
        <f t="shared" si="4"/>
        <v>83019341</v>
      </c>
      <c r="Z40" s="46">
        <f>+IF(X40&lt;&gt;0,+(Y40/X40)*100,0)</f>
        <v>-86.619930554929539</v>
      </c>
      <c r="AA40" s="47">
        <f t="shared" si="4"/>
        <v>-127790972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1963503</v>
      </c>
      <c r="Y10" s="20">
        <v>-1963503</v>
      </c>
      <c r="Z10" s="21">
        <v>-100</v>
      </c>
      <c r="AA10" s="22">
        <v>2618004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>
        <v>-907443</v>
      </c>
      <c r="L14" s="20">
        <v>-1145994</v>
      </c>
      <c r="M14" s="20">
        <v>-512816</v>
      </c>
      <c r="N14" s="20">
        <v>-2566253</v>
      </c>
      <c r="O14" s="20">
        <v>-796967</v>
      </c>
      <c r="P14" s="20">
        <v>-637138</v>
      </c>
      <c r="Q14" s="20">
        <v>-463201</v>
      </c>
      <c r="R14" s="20">
        <v>-1897306</v>
      </c>
      <c r="S14" s="20"/>
      <c r="T14" s="20"/>
      <c r="U14" s="20"/>
      <c r="V14" s="20"/>
      <c r="W14" s="20">
        <v>-6192861</v>
      </c>
      <c r="X14" s="20">
        <v>-6443262</v>
      </c>
      <c r="Y14" s="20">
        <v>250401</v>
      </c>
      <c r="Z14" s="21">
        <v>-3.8862458177240038</v>
      </c>
      <c r="AA14" s="22">
        <v>-8591016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-907443</v>
      </c>
      <c r="L17" s="28">
        <f t="shared" si="0"/>
        <v>-1145994</v>
      </c>
      <c r="M17" s="28">
        <f t="shared" si="0"/>
        <v>-512816</v>
      </c>
      <c r="N17" s="28">
        <f t="shared" si="0"/>
        <v>-2566253</v>
      </c>
      <c r="O17" s="28">
        <f t="shared" si="0"/>
        <v>-796967</v>
      </c>
      <c r="P17" s="28">
        <f t="shared" si="0"/>
        <v>-637138</v>
      </c>
      <c r="Q17" s="28">
        <f t="shared" si="0"/>
        <v>-463201</v>
      </c>
      <c r="R17" s="28">
        <f t="shared" si="0"/>
        <v>-1897306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-6192861</v>
      </c>
      <c r="X17" s="28">
        <f t="shared" si="0"/>
        <v>-4479759</v>
      </c>
      <c r="Y17" s="28">
        <f t="shared" si="0"/>
        <v>-1713102</v>
      </c>
      <c r="Z17" s="29">
        <f>+IF(X17&lt;&gt;0,+(Y17/X17)*100,0)</f>
        <v>38.240941086339689</v>
      </c>
      <c r="AA17" s="30">
        <f>SUM(AA6:AA16)</f>
        <v>-5973012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>
        <v>-69000</v>
      </c>
      <c r="L26" s="20">
        <v>-115000</v>
      </c>
      <c r="M26" s="20">
        <v>-1424485</v>
      </c>
      <c r="N26" s="20">
        <v>-1608485</v>
      </c>
      <c r="O26" s="20">
        <v>-162730</v>
      </c>
      <c r="P26" s="20">
        <v>-1226450</v>
      </c>
      <c r="Q26" s="20">
        <v>-554902</v>
      </c>
      <c r="R26" s="20">
        <v>-1944082</v>
      </c>
      <c r="S26" s="20"/>
      <c r="T26" s="20"/>
      <c r="U26" s="20"/>
      <c r="V26" s="20"/>
      <c r="W26" s="20">
        <v>-3837891</v>
      </c>
      <c r="X26" s="20">
        <v>-3088512</v>
      </c>
      <c r="Y26" s="20">
        <v>-749379</v>
      </c>
      <c r="Z26" s="21">
        <v>24.263431710804426</v>
      </c>
      <c r="AA26" s="22">
        <v>-4118004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-69000</v>
      </c>
      <c r="L27" s="28">
        <f t="shared" si="1"/>
        <v>-115000</v>
      </c>
      <c r="M27" s="28">
        <f t="shared" si="1"/>
        <v>-1424485</v>
      </c>
      <c r="N27" s="28">
        <f t="shared" si="1"/>
        <v>-1608485</v>
      </c>
      <c r="O27" s="28">
        <f t="shared" si="1"/>
        <v>-162730</v>
      </c>
      <c r="P27" s="28">
        <f t="shared" si="1"/>
        <v>-1226450</v>
      </c>
      <c r="Q27" s="28">
        <f t="shared" si="1"/>
        <v>-554902</v>
      </c>
      <c r="R27" s="28">
        <f t="shared" si="1"/>
        <v>-1944082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-3837891</v>
      </c>
      <c r="X27" s="28">
        <f t="shared" si="1"/>
        <v>-3088512</v>
      </c>
      <c r="Y27" s="28">
        <f t="shared" si="1"/>
        <v>-749379</v>
      </c>
      <c r="Z27" s="29">
        <f>+IF(X27&lt;&gt;0,+(Y27/X27)*100,0)</f>
        <v>24.263431710804426</v>
      </c>
      <c r="AA27" s="30">
        <f>SUM(AA21:AA26)</f>
        <v>-4118004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-976443</v>
      </c>
      <c r="L38" s="2">
        <f t="shared" si="3"/>
        <v>-1260994</v>
      </c>
      <c r="M38" s="2">
        <f t="shared" si="3"/>
        <v>-1937301</v>
      </c>
      <c r="N38" s="2">
        <f t="shared" si="3"/>
        <v>-4174738</v>
      </c>
      <c r="O38" s="2">
        <f t="shared" si="3"/>
        <v>-959697</v>
      </c>
      <c r="P38" s="2">
        <f t="shared" si="3"/>
        <v>-1863588</v>
      </c>
      <c r="Q38" s="2">
        <f t="shared" si="3"/>
        <v>-1018103</v>
      </c>
      <c r="R38" s="2">
        <f t="shared" si="3"/>
        <v>-3841388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-10030752</v>
      </c>
      <c r="X38" s="2">
        <f t="shared" si="3"/>
        <v>-7568271</v>
      </c>
      <c r="Y38" s="2">
        <f t="shared" si="3"/>
        <v>-2462481</v>
      </c>
      <c r="Z38" s="34">
        <f>+IF(X38&lt;&gt;0,+(Y38/X38)*100,0)</f>
        <v>32.536903078655612</v>
      </c>
      <c r="AA38" s="35">
        <f>+AA17+AA27+AA36</f>
        <v>-10091016</v>
      </c>
    </row>
    <row r="39" spans="1:27" x14ac:dyDescent="0.25">
      <c r="A39" s="23" t="s">
        <v>60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-90202323</v>
      </c>
      <c r="M39" s="2">
        <f>+L40+M60</f>
        <v>-91463317</v>
      </c>
      <c r="N39" s="2">
        <f>+K39</f>
        <v>-89225880</v>
      </c>
      <c r="O39" s="2">
        <f>+M40+O60</f>
        <v>-93400618</v>
      </c>
      <c r="P39" s="2">
        <f>+O40+P60</f>
        <v>-94360315</v>
      </c>
      <c r="Q39" s="2">
        <f>+P40+Q60</f>
        <v>-96223903</v>
      </c>
      <c r="R39" s="2">
        <f>+O39</f>
        <v>-93400618</v>
      </c>
      <c r="S39" s="2">
        <f>+Q40+S60</f>
        <v>-97242006</v>
      </c>
      <c r="T39" s="2">
        <f>+S40+T60</f>
        <v>-97242006</v>
      </c>
      <c r="U39" s="2">
        <f>+T40+U60</f>
        <v>-97242006</v>
      </c>
      <c r="V39" s="2">
        <f>+S39</f>
        <v>-97242006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x14ac:dyDescent="0.25">
      <c r="A40" s="41" t="s">
        <v>62</v>
      </c>
      <c r="B40" s="42" t="s">
        <v>61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-90202323</v>
      </c>
      <c r="L40" s="45">
        <f t="shared" si="4"/>
        <v>-91463317</v>
      </c>
      <c r="M40" s="45">
        <f t="shared" si="4"/>
        <v>-93400618</v>
      </c>
      <c r="N40" s="45">
        <f>+M40</f>
        <v>-93400618</v>
      </c>
      <c r="O40" s="45">
        <f t="shared" si="4"/>
        <v>-94360315</v>
      </c>
      <c r="P40" s="45">
        <f t="shared" si="4"/>
        <v>-96223903</v>
      </c>
      <c r="Q40" s="45">
        <f t="shared" si="4"/>
        <v>-97242006</v>
      </c>
      <c r="R40" s="45">
        <f>+Q40</f>
        <v>-97242006</v>
      </c>
      <c r="S40" s="45">
        <f t="shared" si="4"/>
        <v>-97242006</v>
      </c>
      <c r="T40" s="45">
        <f t="shared" si="4"/>
        <v>-97242006</v>
      </c>
      <c r="U40" s="45">
        <f t="shared" si="4"/>
        <v>-97242006</v>
      </c>
      <c r="V40" s="45">
        <f>+U40</f>
        <v>-97242006</v>
      </c>
      <c r="W40" s="45">
        <f>+V40</f>
        <v>-97242006</v>
      </c>
      <c r="X40" s="45">
        <f t="shared" si="4"/>
        <v>-106482586</v>
      </c>
      <c r="Y40" s="45">
        <f t="shared" si="4"/>
        <v>9240580</v>
      </c>
      <c r="Z40" s="46">
        <f>+IF(X40&lt;&gt;0,+(Y40/X40)*100,0)</f>
        <v>-8.6780198970750018</v>
      </c>
      <c r="AA40" s="47">
        <f t="shared" si="4"/>
        <v>-109005331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40400</v>
      </c>
      <c r="D9" s="18"/>
      <c r="E9" s="19"/>
      <c r="F9" s="20">
        <v>21313000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15984747</v>
      </c>
      <c r="Y9" s="20">
        <v>-15984747</v>
      </c>
      <c r="Z9" s="21">
        <v>-100</v>
      </c>
      <c r="AA9" s="22">
        <v>21313000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-28220830</v>
      </c>
      <c r="G14" s="20">
        <v>-111606</v>
      </c>
      <c r="H14" s="20">
        <v>-162784</v>
      </c>
      <c r="I14" s="20">
        <v>-193799</v>
      </c>
      <c r="J14" s="20">
        <v>-468189</v>
      </c>
      <c r="K14" s="20">
        <v>-102973</v>
      </c>
      <c r="L14" s="20">
        <v>-94940</v>
      </c>
      <c r="M14" s="20">
        <v>-157332</v>
      </c>
      <c r="N14" s="20">
        <v>-355245</v>
      </c>
      <c r="O14" s="20">
        <v>-264261</v>
      </c>
      <c r="P14" s="20">
        <v>-582641</v>
      </c>
      <c r="Q14" s="20">
        <v>-926544</v>
      </c>
      <c r="R14" s="20">
        <v>-1773446</v>
      </c>
      <c r="S14" s="20"/>
      <c r="T14" s="20"/>
      <c r="U14" s="20"/>
      <c r="V14" s="20"/>
      <c r="W14" s="20">
        <v>-2596880</v>
      </c>
      <c r="X14" s="20">
        <v>-21165633</v>
      </c>
      <c r="Y14" s="20">
        <v>18568753</v>
      </c>
      <c r="Z14" s="21">
        <v>-87.730676422481665</v>
      </c>
      <c r="AA14" s="22">
        <v>-28220830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-400000</v>
      </c>
      <c r="G16" s="20"/>
      <c r="H16" s="20"/>
      <c r="I16" s="20">
        <v>-53990</v>
      </c>
      <c r="J16" s="20">
        <v>-53990</v>
      </c>
      <c r="K16" s="20"/>
      <c r="L16" s="20"/>
      <c r="M16" s="20">
        <v>-27700</v>
      </c>
      <c r="N16" s="20">
        <v>-27700</v>
      </c>
      <c r="O16" s="20"/>
      <c r="P16" s="20">
        <v>-21048</v>
      </c>
      <c r="Q16" s="20">
        <v>-52350</v>
      </c>
      <c r="R16" s="20">
        <v>-73398</v>
      </c>
      <c r="S16" s="20"/>
      <c r="T16" s="20"/>
      <c r="U16" s="20"/>
      <c r="V16" s="20"/>
      <c r="W16" s="20">
        <v>-155088</v>
      </c>
      <c r="X16" s="20">
        <v>-299997</v>
      </c>
      <c r="Y16" s="20">
        <v>144909</v>
      </c>
      <c r="Z16" s="21">
        <v>-48.30348303483035</v>
      </c>
      <c r="AA16" s="22">
        <v>-400000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-7307830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-102973</v>
      </c>
      <c r="L17" s="28">
        <f t="shared" si="0"/>
        <v>-94940</v>
      </c>
      <c r="M17" s="28">
        <f t="shared" si="0"/>
        <v>-185032</v>
      </c>
      <c r="N17" s="28">
        <f t="shared" si="0"/>
        <v>-382945</v>
      </c>
      <c r="O17" s="28">
        <f t="shared" si="0"/>
        <v>-264261</v>
      </c>
      <c r="P17" s="28">
        <f t="shared" si="0"/>
        <v>-603689</v>
      </c>
      <c r="Q17" s="28">
        <f t="shared" si="0"/>
        <v>-978894</v>
      </c>
      <c r="R17" s="28">
        <f t="shared" si="0"/>
        <v>-1846844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-2751968</v>
      </c>
      <c r="X17" s="28">
        <f t="shared" si="0"/>
        <v>-5480883</v>
      </c>
      <c r="Y17" s="28">
        <f t="shared" si="0"/>
        <v>2728915</v>
      </c>
      <c r="Z17" s="29">
        <f>+IF(X17&lt;&gt;0,+(Y17/X17)*100,0)</f>
        <v>-49.789696295286731</v>
      </c>
      <c r="AA17" s="30">
        <f>SUM(AA6:AA16)</f>
        <v>-7307830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-28813000</v>
      </c>
      <c r="F26" s="20">
        <v>-5500000</v>
      </c>
      <c r="G26" s="20"/>
      <c r="H26" s="20"/>
      <c r="I26" s="20"/>
      <c r="J26" s="20"/>
      <c r="K26" s="20">
        <v>-3551337</v>
      </c>
      <c r="L26" s="20"/>
      <c r="M26" s="20">
        <v>-7883699</v>
      </c>
      <c r="N26" s="20">
        <v>-11435036</v>
      </c>
      <c r="O26" s="20"/>
      <c r="P26" s="20">
        <v>-1256463</v>
      </c>
      <c r="Q26" s="20"/>
      <c r="R26" s="20">
        <v>-1256463</v>
      </c>
      <c r="S26" s="20"/>
      <c r="T26" s="20"/>
      <c r="U26" s="20"/>
      <c r="V26" s="20"/>
      <c r="W26" s="20">
        <v>-12691499</v>
      </c>
      <c r="X26" s="20">
        <v>-4124997</v>
      </c>
      <c r="Y26" s="20">
        <v>-8566502</v>
      </c>
      <c r="Z26" s="21">
        <v>207.67292679243158</v>
      </c>
      <c r="AA26" s="22">
        <v>-5500000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-5500000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-3551337</v>
      </c>
      <c r="L27" s="28">
        <f t="shared" si="1"/>
        <v>0</v>
      </c>
      <c r="M27" s="28">
        <f t="shared" si="1"/>
        <v>-7883699</v>
      </c>
      <c r="N27" s="28">
        <f t="shared" si="1"/>
        <v>-11435036</v>
      </c>
      <c r="O27" s="28">
        <f t="shared" si="1"/>
        <v>0</v>
      </c>
      <c r="P27" s="28">
        <f t="shared" si="1"/>
        <v>-1256463</v>
      </c>
      <c r="Q27" s="28">
        <f t="shared" si="1"/>
        <v>0</v>
      </c>
      <c r="R27" s="28">
        <f t="shared" si="1"/>
        <v>-1256463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-12691499</v>
      </c>
      <c r="X27" s="28">
        <f t="shared" si="1"/>
        <v>-4124997</v>
      </c>
      <c r="Y27" s="28">
        <f t="shared" si="1"/>
        <v>-8566502</v>
      </c>
      <c r="Z27" s="29">
        <f>+IF(X27&lt;&gt;0,+(Y27/X27)*100,0)</f>
        <v>207.67292679243158</v>
      </c>
      <c r="AA27" s="30">
        <f>SUM(AA21:AA26)</f>
        <v>-5500000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-12807830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-3654310</v>
      </c>
      <c r="L38" s="2">
        <f t="shared" si="3"/>
        <v>-94940</v>
      </c>
      <c r="M38" s="2">
        <f t="shared" si="3"/>
        <v>-8068731</v>
      </c>
      <c r="N38" s="2">
        <f t="shared" si="3"/>
        <v>-11817981</v>
      </c>
      <c r="O38" s="2">
        <f t="shared" si="3"/>
        <v>-264261</v>
      </c>
      <c r="P38" s="2">
        <f t="shared" si="3"/>
        <v>-1860152</v>
      </c>
      <c r="Q38" s="2">
        <f t="shared" si="3"/>
        <v>-978894</v>
      </c>
      <c r="R38" s="2">
        <f t="shared" si="3"/>
        <v>-3103307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-15443467</v>
      </c>
      <c r="X38" s="2">
        <f t="shared" si="3"/>
        <v>-9605880</v>
      </c>
      <c r="Y38" s="2">
        <f t="shared" si="3"/>
        <v>-5837587</v>
      </c>
      <c r="Z38" s="34">
        <f>+IF(X38&lt;&gt;0,+(Y38/X38)*100,0)</f>
        <v>60.770975694054066</v>
      </c>
      <c r="AA38" s="35">
        <f>+AA17+AA27+AA36</f>
        <v>-12807830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-4176489</v>
      </c>
      <c r="M39" s="2">
        <f>+L40+M60</f>
        <v>-4271429</v>
      </c>
      <c r="N39" s="2">
        <f>+K39</f>
        <v>-522179</v>
      </c>
      <c r="O39" s="2">
        <f>+M40+O60</f>
        <v>-12340160</v>
      </c>
      <c r="P39" s="2">
        <f>+O40+P60</f>
        <v>-12604421</v>
      </c>
      <c r="Q39" s="2">
        <f>+P40+Q60</f>
        <v>-14464573</v>
      </c>
      <c r="R39" s="2">
        <f>+O39</f>
        <v>-12340160</v>
      </c>
      <c r="S39" s="2">
        <f>+Q40+S60</f>
        <v>-15443467</v>
      </c>
      <c r="T39" s="2">
        <f>+S40+T60</f>
        <v>-15443467</v>
      </c>
      <c r="U39" s="2">
        <f>+T40+U60</f>
        <v>-15443467</v>
      </c>
      <c r="V39" s="2">
        <f>+S39</f>
        <v>-15443467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-12807830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-4176489</v>
      </c>
      <c r="L40" s="45">
        <f t="shared" si="4"/>
        <v>-4271429</v>
      </c>
      <c r="M40" s="45">
        <f t="shared" si="4"/>
        <v>-12340160</v>
      </c>
      <c r="N40" s="45">
        <f>+M40</f>
        <v>-12340160</v>
      </c>
      <c r="O40" s="45">
        <f t="shared" si="4"/>
        <v>-12604421</v>
      </c>
      <c r="P40" s="45">
        <f t="shared" si="4"/>
        <v>-14464573</v>
      </c>
      <c r="Q40" s="45">
        <f t="shared" si="4"/>
        <v>-15443467</v>
      </c>
      <c r="R40" s="45">
        <f>+Q40</f>
        <v>-15443467</v>
      </c>
      <c r="S40" s="45">
        <f t="shared" si="4"/>
        <v>-15443467</v>
      </c>
      <c r="T40" s="45">
        <f t="shared" si="4"/>
        <v>-15443467</v>
      </c>
      <c r="U40" s="45">
        <f t="shared" si="4"/>
        <v>-15443467</v>
      </c>
      <c r="V40" s="45">
        <f>+U40</f>
        <v>-15443467</v>
      </c>
      <c r="W40" s="45">
        <f>+V40</f>
        <v>-15443467</v>
      </c>
      <c r="X40" s="45">
        <f t="shared" si="4"/>
        <v>-9605880</v>
      </c>
      <c r="Y40" s="45">
        <f t="shared" si="4"/>
        <v>-5837587</v>
      </c>
      <c r="Z40" s="46">
        <f>+IF(X40&lt;&gt;0,+(Y40/X40)*100,0)</f>
        <v>60.770975694054066</v>
      </c>
      <c r="AA40" s="47">
        <f t="shared" si="4"/>
        <v>-12807830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13361000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10020749</v>
      </c>
      <c r="Y10" s="20">
        <v>-10020749</v>
      </c>
      <c r="Z10" s="21">
        <v>-100</v>
      </c>
      <c r="AA10" s="22">
        <v>13361000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13361000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10020749</v>
      </c>
      <c r="Y17" s="28">
        <f t="shared" si="0"/>
        <v>-10020749</v>
      </c>
      <c r="Z17" s="29">
        <f>+IF(X17&lt;&gt;0,+(Y17/X17)*100,0)</f>
        <v>-100</v>
      </c>
      <c r="AA17" s="30">
        <f>SUM(AA6:AA16)</f>
        <v>13361000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>
        <v>-4268607</v>
      </c>
      <c r="M26" s="20"/>
      <c r="N26" s="20">
        <v>-4268607</v>
      </c>
      <c r="O26" s="20"/>
      <c r="P26" s="20">
        <v>-635449</v>
      </c>
      <c r="Q26" s="20"/>
      <c r="R26" s="20">
        <v>-635449</v>
      </c>
      <c r="S26" s="20"/>
      <c r="T26" s="20"/>
      <c r="U26" s="20"/>
      <c r="V26" s="20"/>
      <c r="W26" s="20">
        <v>-7552578</v>
      </c>
      <c r="X26" s="20">
        <v>-10020749</v>
      </c>
      <c r="Y26" s="20">
        <v>2468171</v>
      </c>
      <c r="Z26" s="21">
        <v>-24.630603959843718</v>
      </c>
      <c r="AA26" s="22">
        <v>-13361000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-4268607</v>
      </c>
      <c r="M27" s="28">
        <f t="shared" si="1"/>
        <v>0</v>
      </c>
      <c r="N27" s="28">
        <f t="shared" si="1"/>
        <v>-4268607</v>
      </c>
      <c r="O27" s="28">
        <f t="shared" si="1"/>
        <v>0</v>
      </c>
      <c r="P27" s="28">
        <f t="shared" si="1"/>
        <v>-635449</v>
      </c>
      <c r="Q27" s="28">
        <f t="shared" si="1"/>
        <v>0</v>
      </c>
      <c r="R27" s="28">
        <f t="shared" si="1"/>
        <v>-635449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-7552578</v>
      </c>
      <c r="X27" s="28">
        <f t="shared" si="1"/>
        <v>-10020749</v>
      </c>
      <c r="Y27" s="28">
        <f t="shared" si="1"/>
        <v>2468171</v>
      </c>
      <c r="Z27" s="29">
        <f>+IF(X27&lt;&gt;0,+(Y27/X27)*100,0)</f>
        <v>-24.630603959843718</v>
      </c>
      <c r="AA27" s="30">
        <f>SUM(AA21:AA26)</f>
        <v>-13361000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-4268607</v>
      </c>
      <c r="M38" s="2">
        <f t="shared" si="3"/>
        <v>0</v>
      </c>
      <c r="N38" s="2">
        <f t="shared" si="3"/>
        <v>-4268607</v>
      </c>
      <c r="O38" s="2">
        <f t="shared" si="3"/>
        <v>0</v>
      </c>
      <c r="P38" s="2">
        <f t="shared" si="3"/>
        <v>-635449</v>
      </c>
      <c r="Q38" s="2">
        <f t="shared" si="3"/>
        <v>0</v>
      </c>
      <c r="R38" s="2">
        <f t="shared" si="3"/>
        <v>-635449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-7552578</v>
      </c>
      <c r="X38" s="2">
        <f t="shared" si="3"/>
        <v>0</v>
      </c>
      <c r="Y38" s="2">
        <f t="shared" si="3"/>
        <v>-7552578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-6917129</v>
      </c>
      <c r="N39" s="2">
        <f>+K39</f>
        <v>-2648522</v>
      </c>
      <c r="O39" s="2">
        <f>+M40+O60</f>
        <v>-6917129</v>
      </c>
      <c r="P39" s="2">
        <f>+O40+P60</f>
        <v>-6917129</v>
      </c>
      <c r="Q39" s="2">
        <f>+P40+Q60</f>
        <v>-7552578</v>
      </c>
      <c r="R39" s="2">
        <f>+O39</f>
        <v>-6917129</v>
      </c>
      <c r="S39" s="2">
        <f>+Q40+S60</f>
        <v>-7552578</v>
      </c>
      <c r="T39" s="2">
        <f>+S40+T60</f>
        <v>-7552578</v>
      </c>
      <c r="U39" s="2">
        <f>+T40+U60</f>
        <v>-7552578</v>
      </c>
      <c r="V39" s="2">
        <f>+S39</f>
        <v>-7552578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-6917129</v>
      </c>
      <c r="M40" s="45">
        <f t="shared" si="4"/>
        <v>-6917129</v>
      </c>
      <c r="N40" s="45">
        <f>+M40</f>
        <v>-6917129</v>
      </c>
      <c r="O40" s="45">
        <f t="shared" si="4"/>
        <v>-6917129</v>
      </c>
      <c r="P40" s="45">
        <f t="shared" si="4"/>
        <v>-7552578</v>
      </c>
      <c r="Q40" s="45">
        <f t="shared" si="4"/>
        <v>-7552578</v>
      </c>
      <c r="R40" s="45">
        <f>+Q40</f>
        <v>-7552578</v>
      </c>
      <c r="S40" s="45">
        <f t="shared" si="4"/>
        <v>-7552578</v>
      </c>
      <c r="T40" s="45">
        <f t="shared" si="4"/>
        <v>-7552578</v>
      </c>
      <c r="U40" s="45">
        <f t="shared" si="4"/>
        <v>-7552578</v>
      </c>
      <c r="V40" s="45">
        <f>+U40</f>
        <v>-7552578</v>
      </c>
      <c r="W40" s="45">
        <f>+V40</f>
        <v>-7552578</v>
      </c>
      <c r="X40" s="45">
        <f t="shared" si="4"/>
        <v>0</v>
      </c>
      <c r="Y40" s="45">
        <f t="shared" si="4"/>
        <v>-7552578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647903249</v>
      </c>
      <c r="G7" s="20">
        <v>29583681</v>
      </c>
      <c r="H7" s="20">
        <v>42875187</v>
      </c>
      <c r="I7" s="20">
        <v>50415060</v>
      </c>
      <c r="J7" s="20">
        <v>122873928</v>
      </c>
      <c r="K7" s="20">
        <v>53801688</v>
      </c>
      <c r="L7" s="20">
        <v>56659417</v>
      </c>
      <c r="M7" s="20">
        <v>47357663</v>
      </c>
      <c r="N7" s="20">
        <v>157818768</v>
      </c>
      <c r="O7" s="20">
        <v>31000175</v>
      </c>
      <c r="P7" s="20">
        <v>51865413</v>
      </c>
      <c r="Q7" s="20">
        <v>45674370</v>
      </c>
      <c r="R7" s="20">
        <v>128539958</v>
      </c>
      <c r="S7" s="20"/>
      <c r="T7" s="20"/>
      <c r="U7" s="20"/>
      <c r="V7" s="20"/>
      <c r="W7" s="20">
        <v>409232654</v>
      </c>
      <c r="X7" s="20">
        <v>485927433</v>
      </c>
      <c r="Y7" s="20">
        <v>-76694779</v>
      </c>
      <c r="Z7" s="21">
        <v>-15.783175386189813</v>
      </c>
      <c r="AA7" s="22">
        <v>647903249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>
        <v>254669</v>
      </c>
      <c r="L8" s="20">
        <v>433559</v>
      </c>
      <c r="M8" s="20">
        <v>252865</v>
      </c>
      <c r="N8" s="20">
        <v>941093</v>
      </c>
      <c r="O8" s="20">
        <v>276194</v>
      </c>
      <c r="P8" s="20">
        <v>250250</v>
      </c>
      <c r="Q8" s="20">
        <v>454712</v>
      </c>
      <c r="R8" s="20">
        <v>981156</v>
      </c>
      <c r="S8" s="20"/>
      <c r="T8" s="20"/>
      <c r="U8" s="20"/>
      <c r="V8" s="20"/>
      <c r="W8" s="20">
        <v>2839770</v>
      </c>
      <c r="X8" s="20">
        <v>7409259</v>
      </c>
      <c r="Y8" s="20">
        <v>-4569489</v>
      </c>
      <c r="Z8" s="21">
        <v>-61.672685487172195</v>
      </c>
      <c r="AA8" s="22">
        <v>9878999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-6324003</v>
      </c>
      <c r="Y9" s="20">
        <v>6324003</v>
      </c>
      <c r="Z9" s="21">
        <v>-100</v>
      </c>
      <c r="AA9" s="22">
        <v>-8432000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-545339738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>
        <v>-2912228</v>
      </c>
      <c r="L14" s="20">
        <v>-26038887</v>
      </c>
      <c r="M14" s="20">
        <v>-82192358</v>
      </c>
      <c r="N14" s="20">
        <v>-111143473</v>
      </c>
      <c r="O14" s="20">
        <v>-336895</v>
      </c>
      <c r="P14" s="20">
        <v>-18947920</v>
      </c>
      <c r="Q14" s="20">
        <v>-99020815</v>
      </c>
      <c r="R14" s="20">
        <v>-118305630</v>
      </c>
      <c r="S14" s="20"/>
      <c r="T14" s="20"/>
      <c r="U14" s="20"/>
      <c r="V14" s="20"/>
      <c r="W14" s="20">
        <v>-364587638</v>
      </c>
      <c r="X14" s="20">
        <v>-409004775</v>
      </c>
      <c r="Y14" s="20">
        <v>44417137</v>
      </c>
      <c r="Z14" s="21">
        <v>-10.859808910543894</v>
      </c>
      <c r="AA14" s="22">
        <v>-545339738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104010510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51144129</v>
      </c>
      <c r="L17" s="28">
        <f t="shared" si="0"/>
        <v>31054089</v>
      </c>
      <c r="M17" s="28">
        <f t="shared" si="0"/>
        <v>-34581830</v>
      </c>
      <c r="N17" s="28">
        <f t="shared" si="0"/>
        <v>47616388</v>
      </c>
      <c r="O17" s="28">
        <f t="shared" si="0"/>
        <v>30939474</v>
      </c>
      <c r="P17" s="28">
        <f t="shared" si="0"/>
        <v>33167743</v>
      </c>
      <c r="Q17" s="28">
        <f t="shared" si="0"/>
        <v>-52891733</v>
      </c>
      <c r="R17" s="28">
        <f t="shared" si="0"/>
        <v>11215484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47484786</v>
      </c>
      <c r="X17" s="28">
        <f t="shared" si="0"/>
        <v>78007914</v>
      </c>
      <c r="Y17" s="28">
        <f t="shared" si="0"/>
        <v>-30523128</v>
      </c>
      <c r="Z17" s="29">
        <f>+IF(X17&lt;&gt;0,+(Y17/X17)*100,0)</f>
        <v>-39.128245372642581</v>
      </c>
      <c r="AA17" s="30">
        <f>SUM(AA6:AA16)</f>
        <v>104010510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-2463828</v>
      </c>
      <c r="D26" s="18"/>
      <c r="E26" s="19">
        <v>-5000000</v>
      </c>
      <c r="F26" s="20">
        <v>-13941892</v>
      </c>
      <c r="G26" s="20"/>
      <c r="H26" s="20"/>
      <c r="I26" s="20">
        <v>-314423</v>
      </c>
      <c r="J26" s="20">
        <v>-314423</v>
      </c>
      <c r="K26" s="20"/>
      <c r="L26" s="20"/>
      <c r="M26" s="20">
        <v>-2346243</v>
      </c>
      <c r="N26" s="20">
        <v>-2346243</v>
      </c>
      <c r="O26" s="20"/>
      <c r="P26" s="20"/>
      <c r="Q26" s="20">
        <v>-954457</v>
      </c>
      <c r="R26" s="20">
        <v>-954457</v>
      </c>
      <c r="S26" s="20"/>
      <c r="T26" s="20"/>
      <c r="U26" s="20"/>
      <c r="V26" s="20"/>
      <c r="W26" s="20">
        <v>-3615123</v>
      </c>
      <c r="X26" s="20">
        <v>-10456425</v>
      </c>
      <c r="Y26" s="20">
        <v>6841302</v>
      </c>
      <c r="Z26" s="21">
        <v>-65.426778272688807</v>
      </c>
      <c r="AA26" s="22">
        <v>-13941892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-13941892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-2346243</v>
      </c>
      <c r="N27" s="28">
        <f t="shared" si="1"/>
        <v>-2346243</v>
      </c>
      <c r="O27" s="28">
        <f t="shared" si="1"/>
        <v>0</v>
      </c>
      <c r="P27" s="28">
        <f t="shared" si="1"/>
        <v>0</v>
      </c>
      <c r="Q27" s="28">
        <f t="shared" si="1"/>
        <v>-954457</v>
      </c>
      <c r="R27" s="28">
        <f t="shared" si="1"/>
        <v>-954457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-3615123</v>
      </c>
      <c r="X27" s="28">
        <f t="shared" si="1"/>
        <v>-10456425</v>
      </c>
      <c r="Y27" s="28">
        <f t="shared" si="1"/>
        <v>6841302</v>
      </c>
      <c r="Z27" s="29">
        <f>+IF(X27&lt;&gt;0,+(Y27/X27)*100,0)</f>
        <v>-65.426778272688807</v>
      </c>
      <c r="AA27" s="30">
        <f>SUM(AA21:AA26)</f>
        <v>-13941892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90068618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51144129</v>
      </c>
      <c r="L38" s="2">
        <f t="shared" si="3"/>
        <v>31054089</v>
      </c>
      <c r="M38" s="2">
        <f t="shared" si="3"/>
        <v>-36928073</v>
      </c>
      <c r="N38" s="2">
        <f t="shared" si="3"/>
        <v>45270145</v>
      </c>
      <c r="O38" s="2">
        <f t="shared" si="3"/>
        <v>30939474</v>
      </c>
      <c r="P38" s="2">
        <f t="shared" si="3"/>
        <v>33167743</v>
      </c>
      <c r="Q38" s="2">
        <f t="shared" si="3"/>
        <v>-53846190</v>
      </c>
      <c r="R38" s="2">
        <f t="shared" si="3"/>
        <v>10261027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43869663</v>
      </c>
      <c r="X38" s="2">
        <f t="shared" si="3"/>
        <v>67551489</v>
      </c>
      <c r="Y38" s="2">
        <f t="shared" si="3"/>
        <v>-23681826</v>
      </c>
      <c r="Z38" s="34">
        <f>+IF(X38&lt;&gt;0,+(Y38/X38)*100,0)</f>
        <v>-35.057444847736811</v>
      </c>
      <c r="AA38" s="35">
        <f>+AA17+AA27+AA36</f>
        <v>90068618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39482620</v>
      </c>
      <c r="M39" s="2">
        <f>+L40+M60</f>
        <v>70536709</v>
      </c>
      <c r="N39" s="2">
        <f>+K39</f>
        <v>-11661509</v>
      </c>
      <c r="O39" s="2">
        <f>+M40+O60</f>
        <v>33608636</v>
      </c>
      <c r="P39" s="2">
        <f>+O40+P60</f>
        <v>64548110</v>
      </c>
      <c r="Q39" s="2">
        <f>+P40+Q60</f>
        <v>97715853</v>
      </c>
      <c r="R39" s="2">
        <f>+O39</f>
        <v>33608636</v>
      </c>
      <c r="S39" s="2">
        <f>+Q40+S60</f>
        <v>43869663</v>
      </c>
      <c r="T39" s="2">
        <f>+S40+T60</f>
        <v>43869663</v>
      </c>
      <c r="U39" s="2">
        <f>+T40+U60</f>
        <v>43869663</v>
      </c>
      <c r="V39" s="2">
        <f>+S39</f>
        <v>43869663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90068618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39482620</v>
      </c>
      <c r="L40" s="45">
        <f t="shared" si="4"/>
        <v>70536709</v>
      </c>
      <c r="M40" s="45">
        <f t="shared" si="4"/>
        <v>33608636</v>
      </c>
      <c r="N40" s="45">
        <f>+M40</f>
        <v>33608636</v>
      </c>
      <c r="O40" s="45">
        <f t="shared" si="4"/>
        <v>64548110</v>
      </c>
      <c r="P40" s="45">
        <f t="shared" si="4"/>
        <v>97715853</v>
      </c>
      <c r="Q40" s="45">
        <f t="shared" si="4"/>
        <v>43869663</v>
      </c>
      <c r="R40" s="45">
        <f>+Q40</f>
        <v>43869663</v>
      </c>
      <c r="S40" s="45">
        <f t="shared" si="4"/>
        <v>43869663</v>
      </c>
      <c r="T40" s="45">
        <f t="shared" si="4"/>
        <v>43869663</v>
      </c>
      <c r="U40" s="45">
        <f t="shared" si="4"/>
        <v>43869663</v>
      </c>
      <c r="V40" s="45">
        <f>+U40</f>
        <v>43869663</v>
      </c>
      <c r="W40" s="45">
        <f>+V40</f>
        <v>43869663</v>
      </c>
      <c r="X40" s="45">
        <f t="shared" si="4"/>
        <v>67551489</v>
      </c>
      <c r="Y40" s="45">
        <f t="shared" si="4"/>
        <v>-23681826</v>
      </c>
      <c r="Z40" s="46">
        <f>+IF(X40&lt;&gt;0,+(Y40/X40)*100,0)</f>
        <v>-35.057444847736811</v>
      </c>
      <c r="AA40" s="47">
        <f t="shared" si="4"/>
        <v>90068618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>
        <v>6199693</v>
      </c>
      <c r="L7" s="20">
        <v>4599101</v>
      </c>
      <c r="M7" s="20">
        <v>6378888</v>
      </c>
      <c r="N7" s="20">
        <v>17177682</v>
      </c>
      <c r="O7" s="20">
        <v>5240584</v>
      </c>
      <c r="P7" s="20">
        <v>5757564</v>
      </c>
      <c r="Q7" s="20">
        <v>4411663</v>
      </c>
      <c r="R7" s="20">
        <v>15409811</v>
      </c>
      <c r="S7" s="20"/>
      <c r="T7" s="20"/>
      <c r="U7" s="20"/>
      <c r="V7" s="20"/>
      <c r="W7" s="20">
        <v>48145874</v>
      </c>
      <c r="X7" s="20">
        <v>48231999</v>
      </c>
      <c r="Y7" s="20">
        <v>-86125</v>
      </c>
      <c r="Z7" s="21">
        <v>-0.17856402758674797</v>
      </c>
      <c r="AA7" s="22">
        <v>64309332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127</v>
      </c>
      <c r="R8" s="20">
        <v>127</v>
      </c>
      <c r="S8" s="20"/>
      <c r="T8" s="20"/>
      <c r="U8" s="20"/>
      <c r="V8" s="20"/>
      <c r="W8" s="20">
        <v>127</v>
      </c>
      <c r="X8" s="20">
        <v>150003</v>
      </c>
      <c r="Y8" s="20">
        <v>-149876</v>
      </c>
      <c r="Z8" s="21">
        <v>-99.915335026632803</v>
      </c>
      <c r="AA8" s="22">
        <v>200004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37400000</v>
      </c>
      <c r="G10" s="20">
        <v>15960000</v>
      </c>
      <c r="H10" s="20"/>
      <c r="I10" s="20"/>
      <c r="J10" s="20">
        <v>15960000</v>
      </c>
      <c r="K10" s="20"/>
      <c r="L10" s="20"/>
      <c r="M10" s="20">
        <v>11970000</v>
      </c>
      <c r="N10" s="20">
        <v>11970000</v>
      </c>
      <c r="O10" s="20"/>
      <c r="P10" s="20"/>
      <c r="Q10" s="20">
        <v>13070000</v>
      </c>
      <c r="R10" s="20">
        <v>13070000</v>
      </c>
      <c r="S10" s="20"/>
      <c r="T10" s="20"/>
      <c r="U10" s="20"/>
      <c r="V10" s="20"/>
      <c r="W10" s="20">
        <v>41000000</v>
      </c>
      <c r="X10" s="20">
        <v>28362500</v>
      </c>
      <c r="Y10" s="20">
        <v>12637500</v>
      </c>
      <c r="Z10" s="21">
        <v>44.557073600705152</v>
      </c>
      <c r="AA10" s="22">
        <v>37400000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-124235308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>
        <v>-8744811</v>
      </c>
      <c r="L14" s="20">
        <v>-6420440</v>
      </c>
      <c r="M14" s="20">
        <v>-6092955</v>
      </c>
      <c r="N14" s="20">
        <v>-21258206</v>
      </c>
      <c r="O14" s="20">
        <v>-11092185</v>
      </c>
      <c r="P14" s="20">
        <v>-855250</v>
      </c>
      <c r="Q14" s="20">
        <v>-8204186</v>
      </c>
      <c r="R14" s="20">
        <v>-20151621</v>
      </c>
      <c r="S14" s="20"/>
      <c r="T14" s="20"/>
      <c r="U14" s="20"/>
      <c r="V14" s="20"/>
      <c r="W14" s="20">
        <v>-63973169</v>
      </c>
      <c r="X14" s="20">
        <v>-80330053</v>
      </c>
      <c r="Y14" s="20">
        <v>16356884</v>
      </c>
      <c r="Z14" s="21">
        <v>-20.362097856452305</v>
      </c>
      <c r="AA14" s="22">
        <v>-124235308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-22325972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-2545118</v>
      </c>
      <c r="L17" s="28">
        <f t="shared" si="0"/>
        <v>-1821339</v>
      </c>
      <c r="M17" s="28">
        <f t="shared" si="0"/>
        <v>12255933</v>
      </c>
      <c r="N17" s="28">
        <f t="shared" si="0"/>
        <v>7889476</v>
      </c>
      <c r="O17" s="28">
        <f t="shared" si="0"/>
        <v>-5851601</v>
      </c>
      <c r="P17" s="28">
        <f t="shared" si="0"/>
        <v>4902314</v>
      </c>
      <c r="Q17" s="28">
        <f t="shared" si="0"/>
        <v>9277604</v>
      </c>
      <c r="R17" s="28">
        <f t="shared" si="0"/>
        <v>8328317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25172832</v>
      </c>
      <c r="X17" s="28">
        <f t="shared" si="0"/>
        <v>-3585551</v>
      </c>
      <c r="Y17" s="28">
        <f t="shared" si="0"/>
        <v>28758383</v>
      </c>
      <c r="Z17" s="29">
        <f>+IF(X17&lt;&gt;0,+(Y17/X17)*100,0)</f>
        <v>-802.06314175980197</v>
      </c>
      <c r="AA17" s="30">
        <f>SUM(AA6:AA16)</f>
        <v>-22325972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-45824557</v>
      </c>
      <c r="D26" s="18"/>
      <c r="E26" s="19">
        <v>-64355868</v>
      </c>
      <c r="F26" s="20">
        <v>-22598549</v>
      </c>
      <c r="G26" s="20"/>
      <c r="H26" s="20">
        <v>-5897731</v>
      </c>
      <c r="I26" s="20">
        <v>-5441394</v>
      </c>
      <c r="J26" s="20">
        <v>-11339125</v>
      </c>
      <c r="K26" s="20">
        <v>-2546538</v>
      </c>
      <c r="L26" s="20">
        <v>-9164676</v>
      </c>
      <c r="M26" s="20">
        <v>-8831407</v>
      </c>
      <c r="N26" s="20">
        <v>-20542621</v>
      </c>
      <c r="O26" s="20">
        <v>-236266</v>
      </c>
      <c r="P26" s="20">
        <v>-530843</v>
      </c>
      <c r="Q26" s="20">
        <v>-1551583</v>
      </c>
      <c r="R26" s="20">
        <v>-2318692</v>
      </c>
      <c r="S26" s="20"/>
      <c r="T26" s="20"/>
      <c r="U26" s="20"/>
      <c r="V26" s="20"/>
      <c r="W26" s="20">
        <v>-34200438</v>
      </c>
      <c r="X26" s="20">
        <v>-30680330</v>
      </c>
      <c r="Y26" s="20">
        <v>-3520108</v>
      </c>
      <c r="Z26" s="21">
        <v>11.473501099890386</v>
      </c>
      <c r="AA26" s="22">
        <v>-22598549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-22598549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-2546538</v>
      </c>
      <c r="L27" s="28">
        <f t="shared" si="1"/>
        <v>-9164676</v>
      </c>
      <c r="M27" s="28">
        <f t="shared" si="1"/>
        <v>-8831407</v>
      </c>
      <c r="N27" s="28">
        <f t="shared" si="1"/>
        <v>-20542621</v>
      </c>
      <c r="O27" s="28">
        <f t="shared" si="1"/>
        <v>-236266</v>
      </c>
      <c r="P27" s="28">
        <f t="shared" si="1"/>
        <v>-530843</v>
      </c>
      <c r="Q27" s="28">
        <f t="shared" si="1"/>
        <v>-1551583</v>
      </c>
      <c r="R27" s="28">
        <f t="shared" si="1"/>
        <v>-2318692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-34200438</v>
      </c>
      <c r="X27" s="28">
        <f t="shared" si="1"/>
        <v>-30680330</v>
      </c>
      <c r="Y27" s="28">
        <f t="shared" si="1"/>
        <v>-3520108</v>
      </c>
      <c r="Z27" s="29">
        <f>+IF(X27&lt;&gt;0,+(Y27/X27)*100,0)</f>
        <v>11.473501099890386</v>
      </c>
      <c r="AA27" s="30">
        <f>SUM(AA21:AA26)</f>
        <v>-22598549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-44924521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-5091656</v>
      </c>
      <c r="L38" s="2">
        <f t="shared" si="3"/>
        <v>-10986015</v>
      </c>
      <c r="M38" s="2">
        <f t="shared" si="3"/>
        <v>3424526</v>
      </c>
      <c r="N38" s="2">
        <f t="shared" si="3"/>
        <v>-12653145</v>
      </c>
      <c r="O38" s="2">
        <f t="shared" si="3"/>
        <v>-6087867</v>
      </c>
      <c r="P38" s="2">
        <f t="shared" si="3"/>
        <v>4371471</v>
      </c>
      <c r="Q38" s="2">
        <f t="shared" si="3"/>
        <v>7726021</v>
      </c>
      <c r="R38" s="2">
        <f t="shared" si="3"/>
        <v>6009625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-9027606</v>
      </c>
      <c r="X38" s="2">
        <f t="shared" si="3"/>
        <v>-34265881</v>
      </c>
      <c r="Y38" s="2">
        <f t="shared" si="3"/>
        <v>25238275</v>
      </c>
      <c r="Z38" s="34">
        <f>+IF(X38&lt;&gt;0,+(Y38/X38)*100,0)</f>
        <v>-73.654242247558145</v>
      </c>
      <c r="AA38" s="35">
        <f>+AA17+AA27+AA36</f>
        <v>-44924521</v>
      </c>
    </row>
    <row r="39" spans="1:27" x14ac:dyDescent="0.25">
      <c r="A39" s="23" t="s">
        <v>60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-214366254</v>
      </c>
      <c r="M39" s="2">
        <f>+L40+M60</f>
        <v>-225352269</v>
      </c>
      <c r="N39" s="2">
        <f>+K39</f>
        <v>-209274598</v>
      </c>
      <c r="O39" s="2">
        <f>+M40+O60</f>
        <v>-221927743</v>
      </c>
      <c r="P39" s="2">
        <f>+O40+P60</f>
        <v>-228015610</v>
      </c>
      <c r="Q39" s="2">
        <f>+P40+Q60</f>
        <v>-223644139</v>
      </c>
      <c r="R39" s="2">
        <f>+O39</f>
        <v>-221927743</v>
      </c>
      <c r="S39" s="2">
        <f>+Q40+S60</f>
        <v>-215918118</v>
      </c>
      <c r="T39" s="2">
        <f>+S40+T60</f>
        <v>-215918118</v>
      </c>
      <c r="U39" s="2">
        <f>+T40+U60</f>
        <v>-215918118</v>
      </c>
      <c r="V39" s="2">
        <f>+S39</f>
        <v>-215918118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-44924521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-214366254</v>
      </c>
      <c r="L40" s="45">
        <f t="shared" si="4"/>
        <v>-225352269</v>
      </c>
      <c r="M40" s="45">
        <f t="shared" si="4"/>
        <v>-221927743</v>
      </c>
      <c r="N40" s="45">
        <f>+M40</f>
        <v>-221927743</v>
      </c>
      <c r="O40" s="45">
        <f t="shared" si="4"/>
        <v>-228015610</v>
      </c>
      <c r="P40" s="45">
        <f t="shared" si="4"/>
        <v>-223644139</v>
      </c>
      <c r="Q40" s="45">
        <f t="shared" si="4"/>
        <v>-215918118</v>
      </c>
      <c r="R40" s="45">
        <f>+Q40</f>
        <v>-215918118</v>
      </c>
      <c r="S40" s="45">
        <f t="shared" si="4"/>
        <v>-215918118</v>
      </c>
      <c r="T40" s="45">
        <f t="shared" si="4"/>
        <v>-215918118</v>
      </c>
      <c r="U40" s="45">
        <f t="shared" si="4"/>
        <v>-215918118</v>
      </c>
      <c r="V40" s="45">
        <f>+U40</f>
        <v>-215918118</v>
      </c>
      <c r="W40" s="45">
        <f>+V40</f>
        <v>-215918118</v>
      </c>
      <c r="X40" s="45">
        <f t="shared" si="4"/>
        <v>-34265881</v>
      </c>
      <c r="Y40" s="45">
        <f t="shared" si="4"/>
        <v>-181652237</v>
      </c>
      <c r="Z40" s="46">
        <f>+IF(X40&lt;&gt;0,+(Y40/X40)*100,0)</f>
        <v>530.12568683116592</v>
      </c>
      <c r="AA40" s="47">
        <f t="shared" si="4"/>
        <v>-44924521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>
        <v>3401642</v>
      </c>
      <c r="L7" s="20">
        <v>3859444</v>
      </c>
      <c r="M7" s="20">
        <v>3106575</v>
      </c>
      <c r="N7" s="20">
        <v>10367661</v>
      </c>
      <c r="O7" s="20">
        <v>4590169</v>
      </c>
      <c r="P7" s="20">
        <v>3513618</v>
      </c>
      <c r="Q7" s="20">
        <v>2889876</v>
      </c>
      <c r="R7" s="20">
        <v>10993663</v>
      </c>
      <c r="S7" s="20"/>
      <c r="T7" s="20"/>
      <c r="U7" s="20"/>
      <c r="V7" s="20"/>
      <c r="W7" s="20">
        <v>30799941</v>
      </c>
      <c r="X7" s="20">
        <v>20169873</v>
      </c>
      <c r="Y7" s="20">
        <v>10630068</v>
      </c>
      <c r="Z7" s="21">
        <v>52.702701697725118</v>
      </c>
      <c r="AA7" s="22">
        <v>26893164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>
        <v>255903000</v>
      </c>
      <c r="P9" s="20"/>
      <c r="Q9" s="20"/>
      <c r="R9" s="20">
        <v>255903000</v>
      </c>
      <c r="S9" s="20"/>
      <c r="T9" s="20"/>
      <c r="U9" s="20"/>
      <c r="V9" s="20"/>
      <c r="W9" s="20">
        <v>255903000</v>
      </c>
      <c r="X9" s="20"/>
      <c r="Y9" s="20">
        <v>255903000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16000000</v>
      </c>
      <c r="G10" s="20"/>
      <c r="H10" s="20"/>
      <c r="I10" s="20"/>
      <c r="J10" s="20"/>
      <c r="K10" s="20"/>
      <c r="L10" s="20"/>
      <c r="M10" s="20"/>
      <c r="N10" s="20"/>
      <c r="O10" s="20">
        <v>12600000</v>
      </c>
      <c r="P10" s="20">
        <v>3200000</v>
      </c>
      <c r="Q10" s="20">
        <v>3000000</v>
      </c>
      <c r="R10" s="20">
        <v>18800000</v>
      </c>
      <c r="S10" s="20"/>
      <c r="T10" s="20"/>
      <c r="U10" s="20"/>
      <c r="V10" s="20"/>
      <c r="W10" s="20">
        <v>18800000</v>
      </c>
      <c r="X10" s="20">
        <v>6400000</v>
      </c>
      <c r="Y10" s="20">
        <v>12400000</v>
      </c>
      <c r="Z10" s="21">
        <v>193.75</v>
      </c>
      <c r="AA10" s="22">
        <v>16000000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-93130066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>
        <v>-4737142</v>
      </c>
      <c r="L14" s="20">
        <v>-4278649</v>
      </c>
      <c r="M14" s="20">
        <v>-4736572</v>
      </c>
      <c r="N14" s="20">
        <v>-13752363</v>
      </c>
      <c r="O14" s="20">
        <v>-137013</v>
      </c>
      <c r="P14" s="20">
        <v>-7843812</v>
      </c>
      <c r="Q14" s="20">
        <v>-7102163</v>
      </c>
      <c r="R14" s="20">
        <v>-15082988</v>
      </c>
      <c r="S14" s="20"/>
      <c r="T14" s="20"/>
      <c r="U14" s="20"/>
      <c r="V14" s="20"/>
      <c r="W14" s="20">
        <v>-43963762</v>
      </c>
      <c r="X14" s="20">
        <v>-60476884</v>
      </c>
      <c r="Y14" s="20">
        <v>16513122</v>
      </c>
      <c r="Z14" s="21">
        <v>-27.30484923793362</v>
      </c>
      <c r="AA14" s="22">
        <v>-93130066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-37494</v>
      </c>
      <c r="Y15" s="20">
        <v>37494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-50286894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-1335500</v>
      </c>
      <c r="L17" s="28">
        <f t="shared" si="0"/>
        <v>-419205</v>
      </c>
      <c r="M17" s="28">
        <f t="shared" si="0"/>
        <v>-1629997</v>
      </c>
      <c r="N17" s="28">
        <f t="shared" si="0"/>
        <v>-3384702</v>
      </c>
      <c r="O17" s="28">
        <f t="shared" si="0"/>
        <v>272956156</v>
      </c>
      <c r="P17" s="28">
        <f t="shared" si="0"/>
        <v>-1130194</v>
      </c>
      <c r="Q17" s="28">
        <f t="shared" si="0"/>
        <v>-1212287</v>
      </c>
      <c r="R17" s="28">
        <f t="shared" si="0"/>
        <v>270613675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261539179</v>
      </c>
      <c r="X17" s="28">
        <f t="shared" si="0"/>
        <v>-33944505</v>
      </c>
      <c r="Y17" s="28">
        <f t="shared" si="0"/>
        <v>295483684</v>
      </c>
      <c r="Z17" s="29">
        <f>+IF(X17&lt;&gt;0,+(Y17/X17)*100,0)</f>
        <v>-870.49047850307431</v>
      </c>
      <c r="AA17" s="30">
        <f>SUM(AA6:AA16)</f>
        <v>-50286894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-17599137</v>
      </c>
      <c r="D26" s="18"/>
      <c r="E26" s="19">
        <v>-17699988</v>
      </c>
      <c r="F26" s="20">
        <v>-5099978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>
        <v>-1904203</v>
      </c>
      <c r="L26" s="20">
        <v>-2270297</v>
      </c>
      <c r="M26" s="20">
        <v>-1664740</v>
      </c>
      <c r="N26" s="20">
        <v>-5839240</v>
      </c>
      <c r="O26" s="20">
        <v>-271852</v>
      </c>
      <c r="P26" s="20">
        <v>-1526820</v>
      </c>
      <c r="Q26" s="20"/>
      <c r="R26" s="20">
        <v>-1798672</v>
      </c>
      <c r="S26" s="20"/>
      <c r="T26" s="20"/>
      <c r="U26" s="20"/>
      <c r="V26" s="20"/>
      <c r="W26" s="20">
        <v>-15750150</v>
      </c>
      <c r="X26" s="20">
        <v>-8234987</v>
      </c>
      <c r="Y26" s="20">
        <v>-7515163</v>
      </c>
      <c r="Z26" s="21">
        <v>91.258954021421047</v>
      </c>
      <c r="AA26" s="22">
        <v>-5099978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-5099978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-1904203</v>
      </c>
      <c r="L27" s="28">
        <f t="shared" si="1"/>
        <v>-2270297</v>
      </c>
      <c r="M27" s="28">
        <f t="shared" si="1"/>
        <v>-1664740</v>
      </c>
      <c r="N27" s="28">
        <f t="shared" si="1"/>
        <v>-5839240</v>
      </c>
      <c r="O27" s="28">
        <f t="shared" si="1"/>
        <v>-271852</v>
      </c>
      <c r="P27" s="28">
        <f t="shared" si="1"/>
        <v>-1526820</v>
      </c>
      <c r="Q27" s="28">
        <f t="shared" si="1"/>
        <v>0</v>
      </c>
      <c r="R27" s="28">
        <f t="shared" si="1"/>
        <v>-1798672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-15750150</v>
      </c>
      <c r="X27" s="28">
        <f t="shared" si="1"/>
        <v>-8234987</v>
      </c>
      <c r="Y27" s="28">
        <f t="shared" si="1"/>
        <v>-7515163</v>
      </c>
      <c r="Z27" s="29">
        <f>+IF(X27&lt;&gt;0,+(Y27/X27)*100,0)</f>
        <v>91.258954021421047</v>
      </c>
      <c r="AA27" s="30">
        <f>SUM(AA21:AA26)</f>
        <v>-5099978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-55386872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-3239703</v>
      </c>
      <c r="L38" s="2">
        <f t="shared" si="3"/>
        <v>-2689502</v>
      </c>
      <c r="M38" s="2">
        <f t="shared" si="3"/>
        <v>-3294737</v>
      </c>
      <c r="N38" s="2">
        <f t="shared" si="3"/>
        <v>-9223942</v>
      </c>
      <c r="O38" s="2">
        <f t="shared" si="3"/>
        <v>272684304</v>
      </c>
      <c r="P38" s="2">
        <f t="shared" si="3"/>
        <v>-2657014</v>
      </c>
      <c r="Q38" s="2">
        <f t="shared" si="3"/>
        <v>-1212287</v>
      </c>
      <c r="R38" s="2">
        <f t="shared" si="3"/>
        <v>268815003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245789029</v>
      </c>
      <c r="X38" s="2">
        <f t="shared" si="3"/>
        <v>-42179492</v>
      </c>
      <c r="Y38" s="2">
        <f t="shared" si="3"/>
        <v>287968521</v>
      </c>
      <c r="Z38" s="34">
        <f>+IF(X38&lt;&gt;0,+(Y38/X38)*100,0)</f>
        <v>-682.72164349442619</v>
      </c>
      <c r="AA38" s="35">
        <f>+AA17+AA27+AA36</f>
        <v>-55386872</v>
      </c>
    </row>
    <row r="39" spans="1:27" x14ac:dyDescent="0.25">
      <c r="A39" s="23" t="s">
        <v>60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-238904466</v>
      </c>
      <c r="M39" s="2">
        <f>+L40+M60</f>
        <v>-241593968</v>
      </c>
      <c r="N39" s="2">
        <f>+K39</f>
        <v>-235664763</v>
      </c>
      <c r="O39" s="2">
        <f>+M40+O60</f>
        <v>-22844974</v>
      </c>
      <c r="P39" s="2">
        <f>+O40+P60</f>
        <v>249839330</v>
      </c>
      <c r="Q39" s="2">
        <f>+P40+Q60</f>
        <v>247182316</v>
      </c>
      <c r="R39" s="2">
        <f>+O39</f>
        <v>-22844974</v>
      </c>
      <c r="S39" s="2">
        <f>+Q40+S60</f>
        <v>245970029</v>
      </c>
      <c r="T39" s="2">
        <f>+S40+T60</f>
        <v>245970029</v>
      </c>
      <c r="U39" s="2">
        <f>+T40+U60</f>
        <v>245970029</v>
      </c>
      <c r="V39" s="2">
        <f>+S39</f>
        <v>245970029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-55386872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-238904466</v>
      </c>
      <c r="L40" s="45">
        <f t="shared" si="4"/>
        <v>-241593968</v>
      </c>
      <c r="M40" s="45">
        <f t="shared" si="4"/>
        <v>-244888705</v>
      </c>
      <c r="N40" s="45">
        <f>+M40</f>
        <v>-244888705</v>
      </c>
      <c r="O40" s="45">
        <f t="shared" si="4"/>
        <v>249839330</v>
      </c>
      <c r="P40" s="45">
        <f t="shared" si="4"/>
        <v>247182316</v>
      </c>
      <c r="Q40" s="45">
        <f t="shared" si="4"/>
        <v>245970029</v>
      </c>
      <c r="R40" s="45">
        <f>+Q40</f>
        <v>245970029</v>
      </c>
      <c r="S40" s="45">
        <f t="shared" si="4"/>
        <v>245970029</v>
      </c>
      <c r="T40" s="45">
        <f t="shared" si="4"/>
        <v>245970029</v>
      </c>
      <c r="U40" s="45">
        <f t="shared" si="4"/>
        <v>245970029</v>
      </c>
      <c r="V40" s="45">
        <f>+U40</f>
        <v>245970029</v>
      </c>
      <c r="W40" s="45">
        <f>+V40</f>
        <v>245970029</v>
      </c>
      <c r="X40" s="45">
        <f t="shared" si="4"/>
        <v>-42179492</v>
      </c>
      <c r="Y40" s="45">
        <f t="shared" si="4"/>
        <v>66105790</v>
      </c>
      <c r="Z40" s="46">
        <f>+IF(X40&lt;&gt;0,+(Y40/X40)*100,0)</f>
        <v>-156.72495534085618</v>
      </c>
      <c r="AA40" s="47">
        <f t="shared" si="4"/>
        <v>-55386872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-221862731</v>
      </c>
      <c r="J60">
        <v>-221862731</v>
      </c>
      <c r="O60">
        <v>222043731</v>
      </c>
      <c r="R60">
        <v>222043731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4504500</v>
      </c>
      <c r="Y10" s="20">
        <v>-4504500</v>
      </c>
      <c r="Z10" s="21">
        <v>-100</v>
      </c>
      <c r="AA10" s="22">
        <v>6006000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-188800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-141606</v>
      </c>
      <c r="Y14" s="20">
        <v>141606</v>
      </c>
      <c r="Z14" s="21">
        <v>-100</v>
      </c>
      <c r="AA14" s="22">
        <v>-188800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5817200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4362894</v>
      </c>
      <c r="Y17" s="28">
        <f t="shared" si="0"/>
        <v>-4362894</v>
      </c>
      <c r="Z17" s="29">
        <f>+IF(X17&lt;&gt;0,+(Y17/X17)*100,0)</f>
        <v>-100</v>
      </c>
      <c r="AA17" s="30">
        <f>SUM(AA6:AA16)</f>
        <v>5817200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-7487210</v>
      </c>
      <c r="F26" s="20">
        <v>-7487209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-5615406</v>
      </c>
      <c r="Y26" s="20">
        <v>5615406</v>
      </c>
      <c r="Z26" s="21">
        <v>-100</v>
      </c>
      <c r="AA26" s="22">
        <v>-7487209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-5615406</v>
      </c>
      <c r="Y27" s="28">
        <f t="shared" si="1"/>
        <v>5615406</v>
      </c>
      <c r="Z27" s="29">
        <f>+IF(X27&lt;&gt;0,+(Y27/X27)*100,0)</f>
        <v>-100</v>
      </c>
      <c r="AA27" s="30">
        <f>SUM(AA21:AA26)</f>
        <v>-7487209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-1670009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-1252512</v>
      </c>
      <c r="Y38" s="2">
        <f t="shared" si="3"/>
        <v>1252512</v>
      </c>
      <c r="Z38" s="34">
        <f>+IF(X38&lt;&gt;0,+(Y38/X38)*100,0)</f>
        <v>-100</v>
      </c>
      <c r="AA38" s="35">
        <f>+AA17+AA27+AA36</f>
        <v>-1670009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-1670009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-1252512</v>
      </c>
      <c r="Y40" s="45">
        <f t="shared" si="4"/>
        <v>1252512</v>
      </c>
      <c r="Z40" s="46">
        <f>+IF(X40&lt;&gt;0,+(Y40/X40)*100,0)</f>
        <v>-100</v>
      </c>
      <c r="AA40" s="47">
        <f t="shared" si="4"/>
        <v>-1670009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8B6F1C-0348-4D7D-A9F1-BD926F873051}"/>
</file>

<file path=customXml/itemProps2.xml><?xml version="1.0" encoding="utf-8"?>
<ds:datastoreItem xmlns:ds="http://schemas.openxmlformats.org/officeDocument/2006/customXml" ds:itemID="{74F837A0-F4BF-4A07-B241-D103719A49DA}"/>
</file>

<file path=customXml/itemProps3.xml><?xml version="1.0" encoding="utf-8"?>
<ds:datastoreItem xmlns:ds="http://schemas.openxmlformats.org/officeDocument/2006/customXml" ds:itemID="{464FC0B1-CB20-4454-9D84-C079349FFC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2024-05-27T11:05:05Z</dcterms:created>
  <dcterms:modified xsi:type="dcterms:W3CDTF">2024-05-27T11:06:15Z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